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X:\RAZPIS 2026\JAVNO NAROČILO\Grad Podsreda - Odmevi preteklosti za doživetja prihosdnosti\razpisna dokumentacija\"/>
    </mc:Choice>
  </mc:AlternateContent>
  <xr:revisionPtr revIDLastSave="0" documentId="13_ncr:1_{9D67951C-A01D-4C6F-9C01-3E4B460AF981}" xr6:coauthVersionLast="36" xr6:coauthVersionMax="47" xr10:uidLastSave="{00000000-0000-0000-0000-000000000000}"/>
  <bookViews>
    <workbookView xWindow="28680" yWindow="-120" windowWidth="38640" windowHeight="21120" tabRatio="833" xr2:uid="{00000000-000D-0000-FFFF-FFFF00000000}"/>
  </bookViews>
  <sheets>
    <sheet name="GOI" sheetId="1" r:id="rId1"/>
    <sheet name="A pripravljalna d" sheetId="4" r:id="rId2"/>
    <sheet name="C sanacija podstrešja" sheetId="5" r:id="rId3"/>
    <sheet name="B sanacija sten stropov" sheetId="3" r:id="rId4"/>
    <sheet name="D sanacija dimnika" sheetId="6" r:id="rId5"/>
    <sheet name="E fasada grad" sheetId="9" r:id="rId6"/>
    <sheet name="F fasada gosp p" sheetId="7" r:id="rId7"/>
    <sheet name="G stavbno pohištvo" sheetId="8" r:id="rId8"/>
    <sheet name="H pomožni objekti" sheetId="10" r:id="rId9"/>
    <sheet name="I notranji tlaki" sheetId="11" r:id="rId10"/>
    <sheet name="J čistilna n" sheetId="12" r:id="rId11"/>
    <sheet name="M sanacija strehe" sheetId="17" r:id="rId12"/>
    <sheet name="K razvsetljava" sheetId="13" r:id="rId13"/>
    <sheet name="L oprema" sheetId="14" r:id="rId14"/>
    <sheet name="N lesen tlak dvorišča" sheetId="18" r:id="rId15"/>
    <sheet name="O Strojne" sheetId="15" r:id="rId16"/>
  </sheets>
  <definedNames>
    <definedName name="_xlnm.Print_Area" localSheetId="1">'A pripravljalna d'!$A$1:$J$11</definedName>
    <definedName name="_xlnm.Print_Area" localSheetId="3">'B sanacija sten stropov'!$A$1:$F$38</definedName>
    <definedName name="_xlnm.Print_Area" localSheetId="2">'C sanacija podstrešja'!$A$1:$K$22</definedName>
    <definedName name="_xlnm.Print_Area" localSheetId="4">'D sanacija dimnika'!$A$1:$K$24</definedName>
    <definedName name="_xlnm.Print_Area" localSheetId="5">'E fasada grad'!$A$1:$F$27</definedName>
    <definedName name="_xlnm.Print_Area" localSheetId="6">'F fasada gosp p'!$A$1:$F$26</definedName>
    <definedName name="_xlnm.Print_Area" localSheetId="7">'G stavbno pohištvo'!$A$1:$F$24</definedName>
    <definedName name="_xlnm.Print_Area" localSheetId="8">'H pomožni objekti'!$A$1:$J$66</definedName>
    <definedName name="_xlnm.Print_Area" localSheetId="9">'I notranji tlaki'!$A$1:$K$11</definedName>
    <definedName name="_xlnm.Print_Area" localSheetId="12">'K razvsetljava'!$A$1:$M$12</definedName>
    <definedName name="_xlnm.Print_Area" localSheetId="13">'L oprema'!$A$1:$O$10</definedName>
    <definedName name="_xlnm.Print_Area" localSheetId="11">'M sanacija strehe'!$A$1:$J$13</definedName>
    <definedName name="_xlnm.Print_Area" localSheetId="14">'N lesen tlak dvorišča'!$A$1:$F$7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0" i="12" l="1"/>
  <c r="F55" i="10" l="1"/>
  <c r="F16" i="10"/>
  <c r="B428" i="15"/>
  <c r="B426" i="15"/>
  <c r="B398" i="15"/>
  <c r="B430" i="15" s="1"/>
  <c r="A394" i="15"/>
  <c r="A392" i="15"/>
  <c r="A390" i="15"/>
  <c r="A388" i="15"/>
  <c r="A386" i="15"/>
  <c r="A385" i="15"/>
  <c r="F384" i="15"/>
  <c r="A383" i="15"/>
  <c r="F382" i="15"/>
  <c r="F380" i="15"/>
  <c r="F378" i="15"/>
  <c r="F376" i="15"/>
  <c r="F374" i="15"/>
  <c r="F371" i="15"/>
  <c r="A371" i="15"/>
  <c r="F368" i="15"/>
  <c r="F367" i="15"/>
  <c r="A367" i="15"/>
  <c r="F359" i="15"/>
  <c r="F355" i="15"/>
  <c r="A355" i="15"/>
  <c r="A354" i="15"/>
  <c r="A353" i="15"/>
  <c r="A352" i="15"/>
  <c r="A351" i="15"/>
  <c r="A350" i="15"/>
  <c r="A349" i="15"/>
  <c r="F346" i="15"/>
  <c r="A346" i="15"/>
  <c r="F343" i="15"/>
  <c r="A342" i="15"/>
  <c r="F341" i="15"/>
  <c r="F338" i="15"/>
  <c r="A338" i="15"/>
  <c r="A337" i="15"/>
  <c r="A336" i="15"/>
  <c r="A335" i="15"/>
  <c r="A334" i="15"/>
  <c r="F331" i="15"/>
  <c r="F328" i="15"/>
  <c r="F326" i="15"/>
  <c r="A326" i="15"/>
  <c r="E325" i="15"/>
  <c r="F323" i="15"/>
  <c r="B281" i="15"/>
  <c r="A276" i="15"/>
  <c r="A275" i="15"/>
  <c r="A274" i="15"/>
  <c r="A273" i="15"/>
  <c r="A272" i="15"/>
  <c r="A271" i="15"/>
  <c r="A270" i="15"/>
  <c r="A269" i="15"/>
  <c r="A268" i="15"/>
  <c r="F267" i="15"/>
  <c r="A267" i="15"/>
  <c r="A266" i="15"/>
  <c r="F265" i="15"/>
  <c r="A265" i="15"/>
  <c r="A264" i="15"/>
  <c r="F263" i="15"/>
  <c r="A263" i="15"/>
  <c r="A262" i="15"/>
  <c r="F261" i="15"/>
  <c r="A261" i="15"/>
  <c r="A260" i="15"/>
  <c r="F259" i="15"/>
  <c r="F257" i="15"/>
  <c r="F255" i="15"/>
  <c r="F253" i="15"/>
  <c r="A253" i="15"/>
  <c r="E252" i="15"/>
  <c r="F250" i="15"/>
  <c r="F246" i="15"/>
  <c r="F240" i="15"/>
  <c r="F224" i="15"/>
  <c r="F201" i="15"/>
  <c r="F185" i="15"/>
  <c r="F162" i="15"/>
  <c r="F159" i="15"/>
  <c r="A159" i="15"/>
  <c r="F158" i="15"/>
  <c r="A158" i="15"/>
  <c r="A157" i="15"/>
  <c r="A156" i="15"/>
  <c r="A155" i="15"/>
  <c r="A154" i="15"/>
  <c r="A153" i="15"/>
  <c r="F152" i="15"/>
  <c r="F150" i="15"/>
  <c r="F148" i="15"/>
  <c r="F147" i="15"/>
  <c r="A147" i="15"/>
  <c r="A146" i="15"/>
  <c r="F143" i="15"/>
  <c r="F141" i="15"/>
  <c r="A141" i="15"/>
  <c r="F138" i="15"/>
  <c r="A138" i="15"/>
  <c r="F135" i="15"/>
  <c r="F133" i="15"/>
  <c r="B112" i="15"/>
  <c r="A108" i="15"/>
  <c r="A106" i="15"/>
  <c r="A105" i="15"/>
  <c r="A104" i="15"/>
  <c r="A103" i="15"/>
  <c r="A102" i="15"/>
  <c r="A101" i="15"/>
  <c r="A100" i="15"/>
  <c r="A99" i="15"/>
  <c r="F98" i="15"/>
  <c r="A98" i="15"/>
  <c r="A97" i="15"/>
  <c r="F96" i="15"/>
  <c r="A96" i="15"/>
  <c r="A95" i="15"/>
  <c r="F94" i="15"/>
  <c r="A94" i="15"/>
  <c r="F92" i="15"/>
  <c r="A92" i="15"/>
  <c r="A91" i="15"/>
  <c r="F90" i="15"/>
  <c r="A90" i="15"/>
  <c r="A89" i="15"/>
  <c r="F88" i="15"/>
  <c r="A88" i="15"/>
  <c r="A86" i="15"/>
  <c r="F85" i="15"/>
  <c r="A85" i="15"/>
  <c r="F82" i="15"/>
  <c r="F80" i="15"/>
  <c r="A80" i="15"/>
  <c r="F78" i="15"/>
  <c r="A78" i="15"/>
  <c r="F77" i="15"/>
  <c r="A77" i="15"/>
  <c r="A76" i="15"/>
  <c r="A75" i="15"/>
  <c r="F74" i="15"/>
  <c r="A74" i="15"/>
  <c r="A73" i="15"/>
  <c r="A72" i="15"/>
  <c r="F71" i="15"/>
  <c r="A71" i="15"/>
  <c r="F70" i="15"/>
  <c r="A70" i="15"/>
  <c r="F69" i="15"/>
  <c r="A69" i="15"/>
  <c r="A68" i="15"/>
  <c r="A67" i="15"/>
  <c r="F66" i="15"/>
  <c r="A66" i="15"/>
  <c r="F65" i="15"/>
  <c r="A65" i="15"/>
  <c r="F64" i="15"/>
  <c r="A64" i="15"/>
  <c r="A63" i="15"/>
  <c r="F61" i="15"/>
  <c r="A61" i="15"/>
  <c r="F58" i="15"/>
  <c r="F56" i="15"/>
  <c r="A56" i="15"/>
  <c r="A54" i="15"/>
  <c r="F53" i="15"/>
  <c r="A53" i="15"/>
  <c r="E52" i="15"/>
  <c r="F50" i="15"/>
  <c r="A50" i="15"/>
  <c r="A49" i="15"/>
  <c r="F46" i="15"/>
  <c r="F43" i="15"/>
  <c r="A43" i="15"/>
  <c r="A42" i="15"/>
  <c r="A41" i="15"/>
  <c r="A39" i="15"/>
  <c r="F38" i="15"/>
  <c r="A38" i="15"/>
  <c r="A37" i="15"/>
  <c r="A36" i="15"/>
  <c r="A35" i="15"/>
  <c r="A33" i="15"/>
  <c r="F32" i="15"/>
  <c r="A32" i="15"/>
  <c r="F29" i="15"/>
  <c r="A29" i="15"/>
  <c r="F26" i="15"/>
  <c r="F99" i="15" s="1"/>
  <c r="A26" i="15"/>
  <c r="A25" i="15"/>
  <c r="A24" i="15"/>
  <c r="A23" i="15"/>
  <c r="A22" i="15"/>
  <c r="A21" i="15"/>
  <c r="A20" i="15"/>
  <c r="A19" i="15"/>
  <c r="A18" i="15"/>
  <c r="A17" i="15"/>
  <c r="A16" i="15"/>
  <c r="A15" i="15"/>
  <c r="A14" i="15"/>
  <c r="A13" i="15"/>
  <c r="A12" i="15"/>
  <c r="A11" i="15"/>
  <c r="A10" i="15"/>
  <c r="A9" i="15"/>
  <c r="A8" i="15"/>
  <c r="A7" i="15"/>
  <c r="E2" i="15"/>
  <c r="F8" i="12"/>
  <c r="B56" i="12"/>
  <c r="A52" i="12"/>
  <c r="A50" i="12"/>
  <c r="A45" i="12"/>
  <c r="A43" i="12"/>
  <c r="A42" i="12"/>
  <c r="F38" i="12"/>
  <c r="A37" i="12"/>
  <c r="F36" i="12"/>
  <c r="F34" i="12"/>
  <c r="F31" i="12"/>
  <c r="F29" i="12"/>
  <c r="F27" i="12"/>
  <c r="F25" i="12"/>
  <c r="F23" i="12"/>
  <c r="F22" i="12"/>
  <c r="F19" i="12"/>
  <c r="F17" i="12"/>
  <c r="F15" i="12"/>
  <c r="F14" i="12"/>
  <c r="A14" i="12"/>
  <c r="F11" i="12"/>
  <c r="F42" i="12" l="1"/>
  <c r="F385" i="15"/>
  <c r="F387" i="15" s="1"/>
  <c r="F268" i="15"/>
  <c r="F270" i="15" s="1"/>
  <c r="F103" i="15"/>
  <c r="F101" i="15"/>
  <c r="F105" i="15"/>
  <c r="F112" i="15" l="1"/>
  <c r="F274" i="15"/>
  <c r="F272" i="15"/>
  <c r="F281" i="15" s="1"/>
  <c r="F428" i="15" s="1"/>
  <c r="F389" i="15"/>
  <c r="F391" i="15"/>
  <c r="F48" i="12"/>
  <c r="F46" i="12"/>
  <c r="F44" i="12"/>
  <c r="F56" i="12" s="1"/>
  <c r="F426" i="15"/>
  <c r="F18" i="1" l="1"/>
  <c r="F398" i="15"/>
  <c r="F430" i="15" s="1"/>
  <c r="F432" i="15"/>
  <c r="F23" i="1" s="1"/>
  <c r="F8" i="14"/>
  <c r="F18" i="5" l="1"/>
  <c r="F5" i="18" l="1"/>
  <c r="F6" i="18"/>
  <c r="F264" i="18"/>
  <c r="F265" i="18"/>
  <c r="F266" i="18"/>
  <c r="F267" i="18"/>
  <c r="F268" i="18"/>
  <c r="F269" i="18"/>
  <c r="F12" i="17"/>
  <c r="F11" i="17"/>
  <c r="F5" i="17"/>
  <c r="F22" i="6"/>
  <c r="F7" i="18" l="1"/>
  <c r="F22" i="1" s="1"/>
  <c r="F7" i="14"/>
  <c r="F7" i="17"/>
  <c r="F6" i="17"/>
  <c r="F275" i="17"/>
  <c r="F274" i="17"/>
  <c r="F273" i="17"/>
  <c r="F272" i="17"/>
  <c r="F271" i="17"/>
  <c r="F270" i="17"/>
  <c r="F10" i="17"/>
  <c r="F13" i="17" s="1"/>
  <c r="F9" i="17"/>
  <c r="F8" i="17"/>
  <c r="F5" i="14"/>
  <c r="F6" i="14"/>
  <c r="F23" i="10"/>
  <c r="F25" i="10"/>
  <c r="F24" i="10"/>
  <c r="F22" i="10"/>
  <c r="F21" i="10"/>
  <c r="F20" i="10"/>
  <c r="F19" i="10"/>
  <c r="F18" i="10"/>
  <c r="F17" i="10"/>
  <c r="F52" i="10"/>
  <c r="F51" i="10"/>
  <c r="F47" i="10"/>
  <c r="F46" i="10"/>
  <c r="F45" i="10"/>
  <c r="E26" i="10" l="1"/>
  <c r="F21" i="1"/>
  <c r="F19" i="8"/>
  <c r="F50" i="10"/>
  <c r="F49" i="10"/>
  <c r="F48" i="10"/>
  <c r="F40" i="10"/>
  <c r="F39" i="10"/>
  <c r="F38" i="10"/>
  <c r="F37" i="10"/>
  <c r="F36" i="10"/>
  <c r="F35" i="10"/>
  <c r="F34" i="10"/>
  <c r="F13" i="10"/>
  <c r="F12" i="10"/>
  <c r="F11" i="10"/>
  <c r="F10" i="10"/>
  <c r="F8" i="10"/>
  <c r="F7" i="10"/>
  <c r="F19" i="5"/>
  <c r="F9" i="4" l="1"/>
  <c r="F4" i="14" l="1"/>
  <c r="F3" i="14"/>
  <c r="F272" i="14"/>
  <c r="F271" i="14"/>
  <c r="F270" i="14"/>
  <c r="F269" i="14"/>
  <c r="F268" i="14"/>
  <c r="F267" i="14"/>
  <c r="F2" i="14"/>
  <c r="F9" i="13"/>
  <c r="F274" i="13"/>
  <c r="F273" i="13"/>
  <c r="F272" i="13"/>
  <c r="F271" i="13"/>
  <c r="F270" i="13"/>
  <c r="F269" i="13"/>
  <c r="F10" i="13"/>
  <c r="F8" i="13"/>
  <c r="F5" i="13"/>
  <c r="E11" i="13" l="1"/>
  <c r="F11" i="13" s="1"/>
  <c r="F12" i="13" s="1"/>
  <c r="F19" i="1" s="1"/>
  <c r="E9" i="14"/>
  <c r="F9" i="14" s="1"/>
  <c r="F10" i="14" s="1"/>
  <c r="F20" i="1" l="1"/>
  <c r="F280" i="12"/>
  <c r="F279" i="12"/>
  <c r="F278" i="12"/>
  <c r="F277" i="12"/>
  <c r="F276" i="12"/>
  <c r="F275" i="12"/>
  <c r="F9" i="11"/>
  <c r="F8" i="11"/>
  <c r="F6" i="11"/>
  <c r="F5" i="11"/>
  <c r="F4" i="11"/>
  <c r="F3" i="11"/>
  <c r="F2" i="11"/>
  <c r="F273" i="11"/>
  <c r="F272" i="11"/>
  <c r="F271" i="11"/>
  <c r="F270" i="11"/>
  <c r="F269" i="11"/>
  <c r="F268" i="11"/>
  <c r="F57" i="10"/>
  <c r="F64" i="10"/>
  <c r="F63" i="10"/>
  <c r="D62" i="10"/>
  <c r="F62" i="10" s="1"/>
  <c r="F61" i="10"/>
  <c r="F60" i="10"/>
  <c r="F59" i="10"/>
  <c r="F58" i="10"/>
  <c r="F56" i="10"/>
  <c r="F44" i="10"/>
  <c r="E53" i="10" s="1"/>
  <c r="F33" i="10"/>
  <c r="F29" i="10"/>
  <c r="F31" i="10"/>
  <c r="F30" i="10"/>
  <c r="F6" i="10"/>
  <c r="F22" i="8"/>
  <c r="F289" i="9"/>
  <c r="F288" i="9"/>
  <c r="F287" i="9"/>
  <c r="F286" i="9"/>
  <c r="F285" i="9"/>
  <c r="F284" i="9"/>
  <c r="F25" i="9"/>
  <c r="F22" i="9"/>
  <c r="F18" i="9"/>
  <c r="F17" i="9"/>
  <c r="F14" i="9"/>
  <c r="F13" i="9"/>
  <c r="F11" i="9"/>
  <c r="F10" i="9"/>
  <c r="F9" i="9"/>
  <c r="F8" i="9"/>
  <c r="F7" i="9"/>
  <c r="F6" i="9"/>
  <c r="F21" i="8"/>
  <c r="F20" i="8"/>
  <c r="F18" i="8"/>
  <c r="F12" i="8"/>
  <c r="F11" i="8"/>
  <c r="F16" i="8"/>
  <c r="F14" i="8"/>
  <c r="F13" i="8"/>
  <c r="F9" i="8"/>
  <c r="F8" i="8"/>
  <c r="F7" i="8"/>
  <c r="F6" i="8"/>
  <c r="F2" i="7"/>
  <c r="F288" i="7"/>
  <c r="F287" i="7"/>
  <c r="F286" i="7"/>
  <c r="F285" i="7"/>
  <c r="F284" i="7"/>
  <c r="F283" i="7"/>
  <c r="F24" i="7"/>
  <c r="F21" i="7"/>
  <c r="F18" i="7"/>
  <c r="F15" i="7"/>
  <c r="F14" i="7"/>
  <c r="F12" i="7"/>
  <c r="F11" i="7"/>
  <c r="F10" i="7"/>
  <c r="F8" i="7"/>
  <c r="F7" i="7"/>
  <c r="F21" i="6"/>
  <c r="F286" i="6"/>
  <c r="F285" i="6"/>
  <c r="F284" i="6"/>
  <c r="F283" i="6"/>
  <c r="F282" i="6"/>
  <c r="F281" i="6"/>
  <c r="F19" i="6"/>
  <c r="F17" i="6"/>
  <c r="F14" i="6"/>
  <c r="F11" i="6"/>
  <c r="F10" i="6"/>
  <c r="F8" i="6"/>
  <c r="F7" i="6"/>
  <c r="E23" i="6" s="1"/>
  <c r="F20" i="5"/>
  <c r="F17" i="5"/>
  <c r="F15" i="5"/>
  <c r="F14" i="5"/>
  <c r="F8" i="5"/>
  <c r="F7" i="5"/>
  <c r="F12" i="5"/>
  <c r="F11" i="5"/>
  <c r="F6" i="5"/>
  <c r="F5" i="5"/>
  <c r="F284" i="5"/>
  <c r="F283" i="5"/>
  <c r="F282" i="5"/>
  <c r="F281" i="5"/>
  <c r="F280" i="5"/>
  <c r="F279" i="5"/>
  <c r="F10" i="4"/>
  <c r="F14" i="3"/>
  <c r="F36" i="3"/>
  <c r="F35" i="3"/>
  <c r="F34" i="3"/>
  <c r="F31" i="3"/>
  <c r="F30" i="3"/>
  <c r="F29" i="3"/>
  <c r="F22" i="3"/>
  <c r="F21" i="3"/>
  <c r="F26" i="3"/>
  <c r="F25" i="3"/>
  <c r="F20" i="3"/>
  <c r="F17" i="3"/>
  <c r="F16" i="3"/>
  <c r="F13" i="3"/>
  <c r="F12" i="3"/>
  <c r="F11" i="3"/>
  <c r="F10" i="3"/>
  <c r="F8" i="3"/>
  <c r="F7" i="3"/>
  <c r="F6" i="3"/>
  <c r="F300" i="3"/>
  <c r="F299" i="3"/>
  <c r="F298" i="3"/>
  <c r="F297" i="3"/>
  <c r="F296" i="3"/>
  <c r="F295" i="3"/>
  <c r="F8" i="4"/>
  <c r="F7" i="4"/>
  <c r="F6" i="4"/>
  <c r="F4" i="4"/>
  <c r="F3" i="4"/>
  <c r="F2" i="4"/>
  <c r="E65" i="10" l="1"/>
  <c r="F65" i="10" s="1"/>
  <c r="E14" i="10"/>
  <c r="F14" i="10" s="1"/>
  <c r="F5" i="10" s="1"/>
  <c r="F11" i="4"/>
  <c r="E23" i="8"/>
  <c r="F23" i="8" s="1"/>
  <c r="F23" i="6"/>
  <c r="E10" i="11"/>
  <c r="F10" i="11" s="1"/>
  <c r="F11" i="11" s="1"/>
  <c r="F17" i="1" s="1"/>
  <c r="F53" i="10"/>
  <c r="F43" i="10" s="1"/>
  <c r="F32" i="10"/>
  <c r="E41" i="10" s="1"/>
  <c r="F26" i="10"/>
  <c r="E37" i="3"/>
  <c r="F37" i="3" s="1"/>
  <c r="F38" i="3" s="1"/>
  <c r="F10" i="1" s="1"/>
  <c r="E26" i="9"/>
  <c r="F26" i="9" s="1"/>
  <c r="F27" i="9" s="1"/>
  <c r="F13" i="1" s="1"/>
  <c r="F25" i="1" s="1"/>
  <c r="E25" i="7"/>
  <c r="F25" i="7" s="1"/>
  <c r="F26" i="7" s="1"/>
  <c r="F14" i="1" s="1"/>
  <c r="E21" i="5"/>
  <c r="F21" i="5" s="1"/>
  <c r="F22" i="5" s="1"/>
  <c r="F11" i="1" s="1"/>
  <c r="F9" i="1"/>
  <c r="F26" i="1" l="1"/>
  <c r="F28" i="1" s="1"/>
  <c r="F24" i="6"/>
  <c r="F12" i="1" s="1"/>
  <c r="F24" i="8"/>
  <c r="F15" i="1" s="1"/>
  <c r="F41" i="10"/>
  <c r="F28" i="10" s="1"/>
  <c r="F66" i="10" l="1"/>
  <c r="F16" i="1" s="1"/>
</calcChain>
</file>

<file path=xl/sharedStrings.xml><?xml version="1.0" encoding="utf-8"?>
<sst xmlns="http://schemas.openxmlformats.org/spreadsheetml/2006/main" count="1220" uniqueCount="587">
  <si>
    <t>Naročnik:</t>
  </si>
  <si>
    <t xml:space="preserve">Občina Kozje </t>
  </si>
  <si>
    <t>Kozje 37</t>
  </si>
  <si>
    <t>3260 Kozje</t>
  </si>
  <si>
    <t>GRADBENO OBRTNIŠKA DELA</t>
  </si>
  <si>
    <t xml:space="preserve">A </t>
  </si>
  <si>
    <t>PRIPRAVLJALNA DELA</t>
  </si>
  <si>
    <t>B</t>
  </si>
  <si>
    <t>SANACIJA STEN IN STROPOV</t>
  </si>
  <si>
    <t>C</t>
  </si>
  <si>
    <t>SANACIJA IN UREDITEV PODSTREŠJA</t>
  </si>
  <si>
    <t>D</t>
  </si>
  <si>
    <t>SANACIJA DIMNIKA</t>
  </si>
  <si>
    <t>E</t>
  </si>
  <si>
    <t>FASADA GRAD</t>
  </si>
  <si>
    <t>F</t>
  </si>
  <si>
    <t>FASADA GOSPODARSKO POSLOPJE</t>
  </si>
  <si>
    <t>G</t>
  </si>
  <si>
    <t>STAVBNO POHIŠTVO</t>
  </si>
  <si>
    <t>H</t>
  </si>
  <si>
    <t>POMOŽNI OBJEKTI</t>
  </si>
  <si>
    <t>I</t>
  </si>
  <si>
    <t>NOTRANI TLAKI</t>
  </si>
  <si>
    <t>J</t>
  </si>
  <si>
    <t>ČISTILNA NAPRAVA</t>
  </si>
  <si>
    <t>K</t>
  </si>
  <si>
    <t>RAZVETLJAVA</t>
  </si>
  <si>
    <t>L</t>
  </si>
  <si>
    <t>OPREMA</t>
  </si>
  <si>
    <t>VSA DELA SKUPAJ BREZ DDV:</t>
  </si>
  <si>
    <t>Vse posege na objektu je izvajati skladno S KULTURNOVARSTVENIM SOGLASJEM št EG-0099/1995-210 MP</t>
  </si>
  <si>
    <t>V cenah vseh postavk je potrebno zajeti vse za gotove montirane in finalno obdelane izdelke oziroma vgrajene materiale, z vsemi transporti in prenosi, osnovnim in pomožnim materialom</t>
  </si>
  <si>
    <t>Za vse izdelane elemente in površinske obdelave je potrebno dostaviti vzorce obdelav, vzorčne kose in delavniške načrte ter načrte vgradnje in zanje pridobiti pisno potrditev projektanta.</t>
  </si>
  <si>
    <t>V primeru da posamezne postavke v popisu ne zajemajo celotnega opisa potrebnega za funkcionalno dokončanje dela, mora ponudnik izvedbo le tega vključiti v ceno na enoto!</t>
  </si>
  <si>
    <t>Vsa dela je izvajati skladno s projektom PZI, z gradbeno zakonodajo, veljavnimi standardi in pravili stroke.</t>
  </si>
  <si>
    <t>Ponudbo in izvedbo objekta je potrebno izdelati skladno z načrtom. Načrt je potrebno upoštevati v celoti (risbe, opisi in popisi). v primeru tiskarskih napak in morebitnih neskladij v projektu, je ponudnik ali izvajalec dolžan na to opozoriti odgovornega projektanta arhitekture.</t>
  </si>
  <si>
    <t>Ponudnik ali izvajalec je dolžan opozoriti na morebitno tehnično pomanjkljivost izvedbenih detajlov, risb, opisov ali popisov. Predloge potrdita odgovorni projektant arhitekture in investitor.</t>
  </si>
  <si>
    <t>A</t>
  </si>
  <si>
    <t xml:space="preserve">PRIPRAVLJALNA DELA    </t>
  </si>
  <si>
    <t>Ureditev gradbišča skladno z veljavnimi pravilniki( ograja, deponije,  grabiščni kontejnerji, prenosni WC, postavitev opozorilnih tabel  in znakov zahtevanih po GZ,  priklop in ureditev gradbiščne elektro omarice in ureditev gradbiščne vodovodne instalacije, ureditev dostopov)</t>
  </si>
  <si>
    <t>kpl</t>
  </si>
  <si>
    <t>Pomični in nepomični odri, potrebni za vsa gardbeno obrtniška in instalacijska dela, površine objekta cca 600m2.</t>
  </si>
  <si>
    <t>Zaščita obstoječih površin in elementov v objektu: stavbno pohištvo ki se ohranja, arhitekturni elementi, poslikave….</t>
  </si>
  <si>
    <t>4a</t>
  </si>
  <si>
    <t>zaščita z deskami, filcem in PVC folijo</t>
  </si>
  <si>
    <t>m2</t>
  </si>
  <si>
    <t>4b</t>
  </si>
  <si>
    <t>zaščita s filcem in PVC folijo</t>
  </si>
  <si>
    <t>4c</t>
  </si>
  <si>
    <t>zaščita s  PVC folijo</t>
  </si>
  <si>
    <t>Avtodvigalo za razna gardbeno obrtniška in instalacijska dela (višina do 35 m)</t>
  </si>
  <si>
    <t>Začasne prestavitve opreme, slik….in ponovne postavitve po končanih delih.</t>
  </si>
  <si>
    <t>PRIPRAVLJALNA DELA SKUPAJ:</t>
  </si>
  <si>
    <t>ODSTRANITVE</t>
  </si>
  <si>
    <t>Vse odstranitve in demontaže se izvaja po predhodnem skupnem ogledu stanja na gradbišču (projektant, ZVKDS, nadzor in izvajalec) in vpisu v gradbeni dnevnik.</t>
  </si>
  <si>
    <r>
      <t xml:space="preserve">V ceni vseh postavk zajeti vsa pomožna dela, vsa zavarovanja rušitev, ves osnovni in pomožni material ter vse prenose in odvoze na </t>
    </r>
    <r>
      <rPr>
        <b/>
        <u/>
        <sz val="11"/>
        <color indexed="8"/>
        <rFont val="Arial Nova Cond"/>
        <family val="2"/>
      </rPr>
      <t>stalno deponijo s plačilom taks</t>
    </r>
    <r>
      <rPr>
        <b/>
        <sz val="11"/>
        <color indexed="8"/>
        <rFont val="Arial Nova Cond"/>
        <family val="2"/>
      </rPr>
      <t>.</t>
    </r>
  </si>
  <si>
    <t>1a</t>
  </si>
  <si>
    <t>Odstranitev ometov kamnitih sten in obokov, do zdrave podlage, v debelinah do 3cm, s krtačenjem, čiščenjem in struganjem fug.</t>
  </si>
  <si>
    <t>1a1</t>
  </si>
  <si>
    <t xml:space="preserve">notranji ometi sten. Ocena </t>
  </si>
  <si>
    <t>1a2</t>
  </si>
  <si>
    <t>notranji ometi špalet, globine do 90cm. Ocena</t>
  </si>
  <si>
    <t>1a3</t>
  </si>
  <si>
    <t>notranji ometi velbanih stropov. Ocena</t>
  </si>
  <si>
    <t>1b</t>
  </si>
  <si>
    <t>Struganje površin: odstranitev obstoječih nanosov barv in slikarske izravnave</t>
  </si>
  <si>
    <t>1b1</t>
  </si>
  <si>
    <t>notranje stene. Ocena</t>
  </si>
  <si>
    <t>1b2</t>
  </si>
  <si>
    <t>notranje špalete, globine do 90cm. Ocena</t>
  </si>
  <si>
    <t>1b3</t>
  </si>
  <si>
    <t>velbani stropovi. Ocena</t>
  </si>
  <si>
    <t>1c</t>
  </si>
  <si>
    <t>Lokalne odstranitve dotrajanih kamnitih pozidav, z ustreznim podpiranjem. Ocena</t>
  </si>
  <si>
    <t>m3</t>
  </si>
  <si>
    <t>1d</t>
  </si>
  <si>
    <t>Lokalne odstranitve dotrajanih kamnitih pozidav v debelini do 20cm. Ocena</t>
  </si>
  <si>
    <t>POZIDAVE</t>
  </si>
  <si>
    <t>2a</t>
  </si>
  <si>
    <t>lokalna popravila kamnnitih pozidav, z ustreznom malto. Ocena</t>
  </si>
  <si>
    <t>2b</t>
  </si>
  <si>
    <t>lokalna površinska popravila kamnnitih pozidav v debelinah do 20cm, z ustreznom malto. Ocena</t>
  </si>
  <si>
    <t>SANACIJSKA DELA</t>
  </si>
  <si>
    <t>3a</t>
  </si>
  <si>
    <t>Sanacija kamnitih zidov</t>
  </si>
  <si>
    <t>3a1</t>
  </si>
  <si>
    <t>INJEKTIRANJE RAZPOK
 - V razpoke se na razmiku 30 do 50 cm vstavi cevke premera 12 do 20 mm. Cevke naj segajo do polovice globine razpoke, iz površine pa naj gledajo približno 10 cm. Cevke se utrdi z apneno malto.
 - Razpoka se zapre s apneno-cementno malto. Razpoke, ki segajo skozi celoten zid se zapre z obeh strani zidu.
 - Cevke se začepijo, nato pa so odpirajo čepi sosednjih cevk. Razpoke se očisti s spiranjem z vodo in/ali vpihovanjem komprimiranega zraka
 - Sledi injektiranje razpok s tekočo apneno-cementno malto pod tlakom ki naj ne presega 30 kPa. Injektiranje se izvaja od spodaj navzgor. Uporabi pretežno apnena injekcijska masa z dodatkom cementa.
OCENA</t>
  </si>
  <si>
    <t>m1</t>
  </si>
  <si>
    <t>3a2</t>
  </si>
  <si>
    <t>INJEKTIRANJE ZIDOV
V fuge se izvede izvrtine premera 22 do 36mm za injektiranje. Globina vrtanja znaša 2/3 debeline. Izvrtine se izvedejo na razmiku 50 do 100cm pri čemer morata biti izvedeni vsaj dve izvrtini na kvadratni meter. Sledi vstavljanje cevk za injektiranje v izvrtine. Cevke se vgradi v globino 10 cm in učvrsti z apneno-cementno malto. Injektiranje se izvaja od spodaj navzgor. Izvaja se pozorno, da ne bi prišlo do poškodb strukture. Največji tlak pri injektiranju ne sme presegat 150 do 200kPa. Napredovanje se vrši po pasovih glede na razpored cevk. Karakteristike injekcijske malte: dobra obdelavnost, sposobnost vgradnje, majhno krčenje, čim večja tlačna trdnost (10 MPa). Med izvedbo del je potrebno vršiti kontrolo kvalitete. Na mešalcu in na izhodu iz injektatorja se jemljejo vzorci injekcijske mase v obliki valjev premera 100mm, ki se jih hrani na gradbišču in kasneje laboratorijsko testira. Po injektiranju se odstrani cevke.</t>
  </si>
  <si>
    <t>3a3</t>
  </si>
  <si>
    <t>HIDROFOBNA BARIERA
Injektiranje s hidrofobno injekcijsko maso na apneno cementni osnovi (npr. MAPE Antique) kateri se doda TKK injection in HIDROFOB E, ali podobno. Injektira se  s pritiskom 2-3 (max) bar-injektiranje naj se izvaja pri temperaturah višjih od 5 °C-predvideva se 9 vrtin na m3, t.j. 9 vrtin na 1,8 tekočega metra v dveh vrsticah (npr. zgoraj 4, spodaj 5, vertikalni razmak cca. 30 cm, horizontalni razmak cca. 40 cm, odvisno tudi od dejanskih razmer v temeljih</t>
  </si>
  <si>
    <t>3b</t>
  </si>
  <si>
    <t>SANACIJA VELBOV</t>
  </si>
  <si>
    <t>3b1</t>
  </si>
  <si>
    <t>injektiranje razpok s tekočo apneno-cementno malto pod tlakom ki naj ne presega 30 kPa. Uporabi pretežno apnena injekcijska masa z dodatkom cementa.
OCENA</t>
  </si>
  <si>
    <t>3b2</t>
  </si>
  <si>
    <t>zaklinnjenje velbov in prefugiranje
OCENA</t>
  </si>
  <si>
    <t>OMETI</t>
  </si>
  <si>
    <t>OPLESKI</t>
  </si>
  <si>
    <t>5a</t>
  </si>
  <si>
    <t>5b</t>
  </si>
  <si>
    <t>5c</t>
  </si>
  <si>
    <t>Razna dodatna in nepredvidena dela. Ocena</t>
  </si>
  <si>
    <t>SANACIJA STEN IN STROPOV SKUPAJ:</t>
  </si>
  <si>
    <t>Odstranitev delov dotrajanih notranjih ometov špalet šir.do 90cm z  dolbljenjem, brušenjem, krtačenjem do zdrave podlage</t>
  </si>
  <si>
    <t xml:space="preserve">Odstranitev delov opleska notranjih špalet šir. do 90cm, ki odstopa od ometa z brušenjem, krtačenjem in čiščenjem do zdrave podlage. </t>
  </si>
  <si>
    <t>Odstranitev delov dotrajanih notranjih ometov velbanih stropov z  dolbljenjem, brušenjem, krtačenjem do zdrave podlage</t>
  </si>
  <si>
    <t xml:space="preserve">Struganje ali brušenje notranjih  stropnih površin: * odstranitev obstoječih nanosov disperzijske barve in slikarske izravnave, * struganje neravnin, * struganje do zdrave podlage, * vključno čiščenje prahu in delcev po končani odstranitvi. </t>
  </si>
  <si>
    <t>Odstranitev delov dotrajanega ometa fasade, pranje pod visokim tlakom min. 60 bar, z rotacijsko šobo, čiščenje fug do globine 3cm.</t>
  </si>
  <si>
    <t xml:space="preserve">Struganje ali brušenje zunanjih stenskih  površin: * odstranitev obstoječih nanosov disperzijske barve in slikarske izravnave, * struganje neravnin, * struganje do zdrave podlage, * vključno čiščenje prahu in delcev po končani odstranitvi. </t>
  </si>
  <si>
    <t>Odstranitev dotrajanih elementov ostrešja (podpore, sohe…), z vsemi začasnimi podpiranji, po navodilih projektanta GK. Ocena</t>
  </si>
  <si>
    <t>Odstranitev dotrajanih lesenih oblog, desk, moralov….Ocena</t>
  </si>
  <si>
    <t>TESARSKA DELA</t>
  </si>
  <si>
    <t xml:space="preserve">Nadomestitev dotrajanih in neustreznih elementov ostrešja in ostalih lesenih konstruckij, po navodilih projektanta GK, z vsem pritrdilnim in sidrnim materialom in impregnacijo lesenih elementov. </t>
  </si>
  <si>
    <t>konstrukcijiski les</t>
  </si>
  <si>
    <t xml:space="preserve">deske, obloge…. </t>
  </si>
  <si>
    <t>MONTAŽNA DELA</t>
  </si>
  <si>
    <t xml:space="preserve">Izdelava, dobava in montaža INOX drobno pletene ograje, po izboru projektanta, v  nosilnih okvirjih, kot zaščita proti padcu v nižje dele podstrešja. </t>
  </si>
  <si>
    <t>m</t>
  </si>
  <si>
    <t>Lokalne preložitve in začasne odstranitve strešne kritine in letev, s ponovnim polaganjem po končanih delih.</t>
  </si>
  <si>
    <t>SANACIJA IN UREDITEV PODSTREŠJA SKUPAJ</t>
  </si>
  <si>
    <t xml:space="preserve">SANACIJA DIMNIKA     </t>
  </si>
  <si>
    <t>Delo na višini!</t>
  </si>
  <si>
    <t>Odstranitev ometov, do zdrave podlage, v debelinah do 3cm, s krtačenjem, čiščenjem in struganjem fug.</t>
  </si>
  <si>
    <t>fasadni ometi, s pranjem pod pritiskom min. 60 bar, z rotacijsko šobo. Ocena</t>
  </si>
  <si>
    <t>struganje fugiranja kamnitih neometanih fasadnih površin. Ocena</t>
  </si>
  <si>
    <t>lokalna popravila kamnnitih pozidav, z ustrezno malto. Ocena</t>
  </si>
  <si>
    <t>lokalna površinska popravila kamnnitih pozidav v debelinah do 20cm, z ustrezno malto. Ocena</t>
  </si>
  <si>
    <t>4d</t>
  </si>
  <si>
    <t>fasadni ometi. Ocena</t>
  </si>
  <si>
    <t>5d</t>
  </si>
  <si>
    <t>fasadne površine. Ocena</t>
  </si>
  <si>
    <t>6a</t>
  </si>
  <si>
    <t>Izdelava, dobava in montaža jeklenih veznih in ojačitvenih elementov dimnika, antikorozijsko zaščitenih s strukturno barvo po izboru proejktanta, z vsem sidrim in veznim materialom, po detajlu projektanta. Ocena.</t>
  </si>
  <si>
    <t>kg</t>
  </si>
  <si>
    <t>SANACIJA DIMNIKA SKUPAJ:</t>
  </si>
  <si>
    <t>Fasadni odri, za posege na fasadah. Predvidena površina cca 1000m2. Postavitev fasadnega odra na strmo brežino pod objektom. Zahtevna (otežen dostop do lokacije izvedbe), kompletna dobava, montaža in demontaža fasadnih odrov (kombinacija klasičnega in montažnega) za izvajanje del;V ceni zajeti napravo podstavka za oder, prenosom materiala do mesta montaže, čiščenjem elementov po končani uporabi in vsemi pomožnimi deli. 
V ceni odra mora biti zajeta tudi potrebna zaščita, varnostna ograja in potrebne ozemljitve odra, ter vsi potrebni dostopi na oder. (višina do 20 m), Severna in vzhodna stran gospodarskega poslopja</t>
  </si>
  <si>
    <t>Odstranitev ometov kamnitih sten, do zdrave podlage, v debelinah do 3cm, s krtačenjem, čiščenjem in struganjem fug.</t>
  </si>
  <si>
    <t>2a1</t>
  </si>
  <si>
    <t>2a2</t>
  </si>
  <si>
    <t>2b1</t>
  </si>
  <si>
    <t>2c</t>
  </si>
  <si>
    <t>2d</t>
  </si>
  <si>
    <t>4a1</t>
  </si>
  <si>
    <t>Odstranitev obstoječih lesenih dvokrilnih polken dim. 50x100cm na krilo. V količini upoštevano posamično število polken. Iznos in deponiranje na depo ki ga določi naročnik.</t>
  </si>
  <si>
    <t>kom</t>
  </si>
  <si>
    <t>Odstranitev obstoječih lesenih dvokrilnih polken dim. 40x70cm na krilo. V količini upoštevani posamično število polken.Iznos in deponiranje na depo ki ga določi naročnik.</t>
  </si>
  <si>
    <t>Odstranitev obstoječih lesenih "lat"(dim.3/5/180cm in 3/5/90cm, ki služijo kot zapirala za polkna od znotraj in zunaj. Iznos na deponijo, ki jo določi naročnik.</t>
  </si>
  <si>
    <t>Izdelava, dobava in montaža elementov stavbnega pohištva.</t>
  </si>
  <si>
    <t>Dobava, izdelava in montaža lesenih polken iz prvovrstnega macesnovega lesa, po vzorcu obstoječih. Upoštevati tudi namestitev  kovanega okovja za zapiranje polken po vzoru obstoječih . Polkne dim.50x100cm, deb.3.0cm (finalna obdelava -barvanje,zajeta v slikopleskarskih delih)</t>
  </si>
  <si>
    <t>Dobava, izdelava in montaža lesenih polken iz prvovrstnega macesnovega lesa, po vzoru obstoječih. Upoštevati namestitev kovanega okovja za zapiranje polken po vzoru obstoječega okovja. Polkne dim.40x70cm, deb.3.0cm. Polkne imajo na notranji strani tudi dve horizontalni prečki z zaobljenimi robovi iz latic 2.5/4cm. (finalna obdelava -barvanje,zajeta v slikopleskarskih delih)</t>
  </si>
  <si>
    <t>Zapirala za polkne iz lesenih letev. Potrebna so za zagozditev polken v odprtem stanju. (potrebna je letev iz prvovrstnega masivnega macesnovega lesa dim.3/5/180cm-mat-</t>
  </si>
  <si>
    <t>Izdelava masivnih okenskih polic iz prvovrstnega macesnovega lesa po vzorcu obstoječih avtohtonih polic trapezne oblike v okenskih nišah.  Dim.150/180cm-globine 90cm.,deb.5cm.Ves les mora biti zaščiten pred delovanjem gliv,kitan in lakiran v tonu RAL, skladno s kulturnovarstvenimi pogoji in zahtevami ZVKDS Celje</t>
  </si>
  <si>
    <t>2e</t>
  </si>
  <si>
    <t>okno velikosti 80/80cm</t>
  </si>
  <si>
    <t>2f</t>
  </si>
  <si>
    <t>okno velikosti 120/150cm</t>
  </si>
  <si>
    <t>3</t>
  </si>
  <si>
    <t>Slikopleskarska obnova kovinskih elementov: odstranitev barve, brušenje, kitanje, temeljni in finalni premaz v barvi in kvaliteti po izboru projektanta</t>
  </si>
  <si>
    <t>4</t>
  </si>
  <si>
    <t>Slikopleskarska obnova lesenih elementov: odstranitev barve, brušenje, kitanje, temeljni in finalni premaz v barvi in kvaliteti po izboru projektanta</t>
  </si>
  <si>
    <t>Izdelava, dobava in montaža fiksnih komarnikov, oken apartmajev po izmerah na licu mesta, okna velikosti 1-1,5m2.</t>
  </si>
  <si>
    <t>kos</t>
  </si>
  <si>
    <t>STAVBNO POHIŠTVO SKUPAJ:</t>
  </si>
  <si>
    <t>Izdelava, kompeltnih nezahtevnih pomožnih objektov, po izdealni projektni dokumentaciji, z vsemi spremljajočimi gradbeno obrtniškimi deli. Izvajalec pripravi delavniško in montažno dokumentacijo in pridobi potrditev projektanta.</t>
  </si>
  <si>
    <t>Vsi vgrajeni elementi površinsko obdealani, po izboru projektanta.</t>
  </si>
  <si>
    <t>1a4</t>
  </si>
  <si>
    <t>1a5</t>
  </si>
  <si>
    <t>Viseči žlebovi in odtočne cevi iz pocinkane ploečvine fi100mm</t>
  </si>
  <si>
    <t>1a6</t>
  </si>
  <si>
    <t>izkopi za temelje in ureditev okolice, z odvozom na stalno deponijo, s plačilom takse.</t>
  </si>
  <si>
    <t>zasip s tamponskim materialom, z dobavo in vgardnjo.</t>
  </si>
  <si>
    <t>planiranje in ureditev površine</t>
  </si>
  <si>
    <t>1b4</t>
  </si>
  <si>
    <t>AB temelji, C25/30</t>
  </si>
  <si>
    <t>1b5</t>
  </si>
  <si>
    <t>opaž temeljev</t>
  </si>
  <si>
    <t>1b6</t>
  </si>
  <si>
    <t>armatura po projektu GK</t>
  </si>
  <si>
    <t>1b7</t>
  </si>
  <si>
    <t>EKOLOŠKI OTOK IN KOLESARNICA</t>
  </si>
  <si>
    <t>1c1</t>
  </si>
  <si>
    <t>1c2</t>
  </si>
  <si>
    <t>1c3</t>
  </si>
  <si>
    <t>1c4</t>
  </si>
  <si>
    <t>1c5</t>
  </si>
  <si>
    <t>1c6</t>
  </si>
  <si>
    <t>1c7</t>
  </si>
  <si>
    <t>1c8</t>
  </si>
  <si>
    <t>1c9</t>
  </si>
  <si>
    <t>1c10</t>
  </si>
  <si>
    <t>1c11</t>
  </si>
  <si>
    <t>1c12</t>
  </si>
  <si>
    <t>1c13</t>
  </si>
  <si>
    <t>1d1</t>
  </si>
  <si>
    <t>rušenje obstoječih drsnih vrat z vsemi konstrukcijami in temelji, z odvozom na stalno deponijo</t>
  </si>
  <si>
    <t>1d2</t>
  </si>
  <si>
    <t>1d3</t>
  </si>
  <si>
    <t>1d4</t>
  </si>
  <si>
    <t>1e</t>
  </si>
  <si>
    <t>OTROŠKO IGRALO</t>
  </si>
  <si>
    <t>1e1</t>
  </si>
  <si>
    <t>odstranitev drevja z odkopom panjev</t>
  </si>
  <si>
    <t>1e2</t>
  </si>
  <si>
    <t>1e3</t>
  </si>
  <si>
    <t>1e4</t>
  </si>
  <si>
    <t>1e5</t>
  </si>
  <si>
    <t>1e6</t>
  </si>
  <si>
    <t>1e7</t>
  </si>
  <si>
    <t>1e8</t>
  </si>
  <si>
    <t>vranostna podlaga iz pranega prodca, v celotni sestavi.</t>
  </si>
  <si>
    <t>1e9</t>
  </si>
  <si>
    <t>1e12</t>
  </si>
  <si>
    <t>POMOŽNI OBJEKTI SKUPAJ</t>
  </si>
  <si>
    <t>NOTRANJI TLAKI</t>
  </si>
  <si>
    <t>Lokalna popravila poškodovanih mest, razpok ipd. s kitanjem, pri večjih razpokah je potrebno upoštevati vstavljanje ozkih letvic v razpoke. Končna obdelava kot parket.</t>
  </si>
  <si>
    <t>Lakiranje obstoječih stenskih zaključnih letev višine 12cm 2x lakiranje kot parket.</t>
  </si>
  <si>
    <t>Obnova lesenih oblog stopnic</t>
  </si>
  <si>
    <t>zamenjava dotrajanih lesenih elementov, v izgledu in kvaliteti kot obstoječe deske - hrastove oblane deske. Odvoz odstranjenih desk na deponijo.</t>
  </si>
  <si>
    <t>6b</t>
  </si>
  <si>
    <t>NOTRANJI TLAKI SKUPAJ</t>
  </si>
  <si>
    <t>Odstranitev osbtoječe čistile naprave, z vsemi spremljajočimi gardbenimi deli.</t>
  </si>
  <si>
    <t>Odvoz viška izkopanega materiala na stalno deponijo, z razkladanjem in razgrinjanjem na deponiji, plačilo deponije.</t>
  </si>
  <si>
    <t>3c</t>
  </si>
  <si>
    <t>Dobava in vgradnja kanalizacijskih jaškov, po projektu, z izvedbo vseh vtokov in iztokov, obdelavo dna in ustreznim pokrovom.</t>
  </si>
  <si>
    <t>3c1</t>
  </si>
  <si>
    <t>RJ DN600, protismradni pokrov, prilagojen za oblaganje s tlakom</t>
  </si>
  <si>
    <t>RAZSVETLJAVA</t>
  </si>
  <si>
    <t>RAZVESTLJAVA</t>
  </si>
  <si>
    <t>Dobava in vgardnja tračnega sistema nastavljivih reflektorskih LED svetilk, 24V sistem, z vsemi potredbnimi napajalniki, krmilniki, priklopi in dovodi.</t>
  </si>
  <si>
    <t>tračna vodila</t>
  </si>
  <si>
    <t>dobava in vgradnja tračnih svetilk</t>
  </si>
  <si>
    <t>instalacijski in krmilni sistem</t>
  </si>
  <si>
    <t>RAZSVETLJAVA SKUPAJ:</t>
  </si>
  <si>
    <t xml:space="preserve">Predelava miznih ploskev, izdelava, dobava in montaža novih miznih plošč zunanjih miz pod kostanji. Hrastovi oz kostanjevi morali 10/4cm, stikovani v minimalni fugi, impregnirani, z vgradnjo na obstoječo INOX kosntrukcijo miz.
Miza površine 1,8m2 </t>
  </si>
  <si>
    <t>OPREMA SKUPAJ:</t>
  </si>
  <si>
    <t>FASADA SPODNJE GOSPODARSKO POSLOPJE</t>
  </si>
  <si>
    <t xml:space="preserve">Izvedba vseh elementov stavbnega pohištva po posnetku obstoječih elementov oz po shemi in detajlu projektanta, potrjeni s strani ZVKDS. V cedni je zajeti ves osnovni in pomožni material, okovje, tesnila, površinsko obdelavo po potrjenem vzorcu s s trani ZVKDS in projektanta, vse pokrivne in odkapne profile. </t>
  </si>
  <si>
    <t xml:space="preserve">Brušenje in lakiranje celotnega parketa: * brušenje celotne površine obstoječega  parketa (odstranitev obstoječe površinske obdelave), *  2x lakiranje celotne površine parketa s temeljnim in pokrivnim lakom;  * vrsta laka: 1 ali 2-komponentni poliuretanski lak (izbira v dogovoru z naročnikom, projektantom in ZVKD). </t>
  </si>
  <si>
    <t>Kompletna dobava in vgradnja novih nizkostenskih zaključnih letev (po vzorcu obstoječih): * dimenzija: do 25 × 120 mm,  barva: kot talna obloga, * vgradnja na istih mestih kot obstoječe. * mehansko pritrjevanje na stene, * vključno obdelava vogalnih stikov ter na spojih z vratnimi okvirji. Obračun po neto vgrajeni dolžni letev.</t>
  </si>
  <si>
    <t xml:space="preserve">Oprema skladišča: kovniski tipski regali. Podana narisna površina </t>
  </si>
  <si>
    <t>5</t>
  </si>
  <si>
    <t>6</t>
  </si>
  <si>
    <t>apneni sanacijski/sušilni notranji ometi sten. Ocena</t>
  </si>
  <si>
    <t>apneni sanacijski/sušilni  notranji ometi špalet, globine do 90cm. Ocena</t>
  </si>
  <si>
    <t>apneni notranji ometi obokanih stropov. Ocena</t>
  </si>
  <si>
    <t>Naprava sistemske rešitve opleskov, z ustrezno pripravo podlage, vse po navodilih proizvajalca sanacijskih/sušilnih ometov in potrditvi ZVKDS in projektanta</t>
  </si>
  <si>
    <t>Sanacija kamnitih zidov. Dela se izvaja s sistemsko rešitvijo za sanacije historičnih objektov, na apneni osnovi, po potrditvi ZVKDS in projektanta</t>
  </si>
  <si>
    <t>Izdelava, dobava in montaža kovinskih ročajev ob stopnicah in višinskih preskokih, po detajlu projektanta, tračno kovano barvano (strukturna barva) železo na konzolah, po detajlu, izvedbe kot obstoječi ročaji ob stopnicah. Barva črna mat. Ročaji segmentni. 
Izvajalec izdela vzorec ročaja in pridobi potrditev ZVKDS in projektanta.</t>
  </si>
  <si>
    <r>
      <t xml:space="preserve">V ceni vseh postavk zajeti vsa pomožna dela, vsa zavarovanja rušitev, ves osnovni in pomožni material ter vse prenose in odvoze na </t>
    </r>
    <r>
      <rPr>
        <b/>
        <u/>
        <sz val="11"/>
        <color indexed="8"/>
        <rFont val="Arial Narrow"/>
        <family val="2"/>
        <charset val="238"/>
      </rPr>
      <t>stalno deponijo s plačilom taks</t>
    </r>
    <r>
      <rPr>
        <b/>
        <sz val="11"/>
        <color indexed="8"/>
        <rFont val="Arial Narrow"/>
        <family val="2"/>
        <charset val="238"/>
      </rPr>
      <t>.</t>
    </r>
  </si>
  <si>
    <t>Odstranitev obstoječega parketa, dobava in polaganje finalnega tlaka - parketa, iste kvalitete in isti tip, kot je obstoječ tlak z vsemi pomožnimi deli in pripravami za polaganje. Polaganje po navodilih proizvajalca tlaka, na pripravljeno podlago.</t>
  </si>
  <si>
    <t>Brušenje in lakiranje celotnih stopnišč: * brušenje celotne površine (odstranitev obstoječe površinske obdelave), *  2x lakiranje celotne površine s temeljnim in pokrivnim lakom;  * vrsta laka: 1 ali 2-komponentni poliuretanski lak (izbira v dogovoru z naročnikom, projektantom in ZVKD). Nalepljeni protizrsni trakovi v barvi lesa - vzorec potrdi ZVKDS in projektant</t>
  </si>
  <si>
    <t>Naprava ometov po specifikaciji tehnologa sistemske rešitve apnenih sanacijskih ometov, z vsemi predpisanimi sloji in ustrezno pripravo površine in predhosnim fugiranjem struganih fug, vse po navodilih proizvajalca sanacijskih/sušilnih ometov in potrditvi ZVKDS in projektanta</t>
  </si>
  <si>
    <t>Dela se izvaja s sistemsko rešitvijo za sanacije historičnih objektov, na apneni osnovi, po potrditvi ZVKDS in projektanta</t>
  </si>
  <si>
    <r>
      <t xml:space="preserve">Kompletna dobava in montaža (vzidava) novih lesenih zastekljenih oken (montaža v obstoječe odprtine; izdelanih iz prvovrstnega </t>
    </r>
    <r>
      <rPr>
        <sz val="11"/>
        <rFont val="Arial Narrow"/>
        <family val="2"/>
        <charset val="238"/>
      </rPr>
      <t>masivnega  macesnovega lesa brez vidnih smolnic. 
Okno je rastrirano z vmesnimi prečkami na 1/3 višine.
Okna so opremljena s kompletnim okovjem (nasadila, oliva oz. pololiva in podobno) 
Okna predhodno potrdi pooblaščeni predstavnik  (ZVKDS OE CELJE).
Obračun v kos za kompletno okno;. Vsa dela se izvajajo pod nadzorstvom in v skladu z zahtevami odgovornega konservatorja s strani ZVKDS OE Celje.Na vseh oknih se predvidi kompletno stavbno okovje po vzoru, na vgrajenem vzorčnem oknu. Ves les mora biti zaščiten pred delovanjem gliv, kitan in lakiran v tonu RAL, skladno s kulturnovarstvenimi pogoji in zahtevami ZVKDS Celje</t>
    </r>
  </si>
  <si>
    <t>OBNOVA ZUNANJEGA LESENEGA HODNIKA</t>
  </si>
  <si>
    <t>Odstranitev dotrajanih lesenih elementov: leseni tlaki - plohi. Ocena</t>
  </si>
  <si>
    <t>Odstranitev dotrajanih lesenih elementov: nosilni elementi. Ocena</t>
  </si>
  <si>
    <t>Odstranitev dotrajanih lesenih elementov: ograje. Ocena</t>
  </si>
  <si>
    <t>1a4a</t>
  </si>
  <si>
    <t>nosilni elementi. Ocena</t>
  </si>
  <si>
    <t>1a4b</t>
  </si>
  <si>
    <t>nastopni elementi: tlaki in stopnice - plohi. Ocena</t>
  </si>
  <si>
    <t>1a4c</t>
  </si>
  <si>
    <t>ograje: stojke in ročaj. Ocena</t>
  </si>
  <si>
    <t>Brušenje in impregnacija vseh površin z biocidnim sredstvom in z lazurnim impregnacijskim premazom v barvi po potrditvi ZVKDS in projektanta. Ocena</t>
  </si>
  <si>
    <t>prefabricirani AB temelji 60/60/40cm</t>
  </si>
  <si>
    <t>vrata: okvir z vibro mrežo, okenca 30/30mm, vročecinkano, z vsem okovjem, INOX kljuko in cilindrično ključavnico.</t>
  </si>
  <si>
    <t>vročecinkano stojalo kolesa, po izboru projektanta</t>
  </si>
  <si>
    <t>klančina za dostop v objekt: rebrana alu ploečvina 4mm, na podkonstrukciji. Dim cca 100/100cm</t>
  </si>
  <si>
    <t>okovje vrat: nasadila, zasun s cilindrično kljuačvnico</t>
  </si>
  <si>
    <t>VRATA - SERVISNI VHOD (vgrajena na KOLESARNICO)</t>
  </si>
  <si>
    <t>2g</t>
  </si>
  <si>
    <t>Izdelava, dobava in montaža novih okenskih kril, v obstoječe okvirje. Krila dim. do 1,5m2. Menjava kril po potrditvi ZVKDS. Izdelava okvirjev po posntku obstoječih kril, z vsemi križi, odkali, novim okovjem in tesnili. Obstoječe okvirje se mizrasko in pleskarsko obnovi.
Krila dim: 55/135cm, 70/90cm, 100/60cm, 80/40cm, 80/50cm</t>
  </si>
  <si>
    <t>Odstranitev dotrajanih okenskih kril - dvokrilna okna velikosti do 1,5m2, z odstranitvijo nasadil. Menjava kril po potrditvi ZVKDS Podboji se ne smejo poškodovati.
Krila dim: 55/135cm, 70/90cm, 100/60cm, 80/40cm, 80/50cm</t>
  </si>
  <si>
    <t>izkopi za ureditev okolice, z odvozom na stalno deponijo, s plačilom takse.</t>
  </si>
  <si>
    <t>1d6</t>
  </si>
  <si>
    <t>1d7</t>
  </si>
  <si>
    <t>1d8</t>
  </si>
  <si>
    <t>tlakovanje iz betonskih plošč 40x40cm, na betonski podlagi</t>
  </si>
  <si>
    <t>1d9</t>
  </si>
  <si>
    <t>tlakovanje iz granitnih kock, na betonski podlagi</t>
  </si>
  <si>
    <t>1d10</t>
  </si>
  <si>
    <t>utrditev zemljine na lokaciji sanacije tlaka: doponitev in utrditev gramoznega tampona z utrjevanjem do predpisane trdnosti,</t>
  </si>
  <si>
    <t>krpanje tlaka mačje glave, v izgledu (granulacija in izgled) kot obstoječi tlak, s polaganjem v betonsko podlago</t>
  </si>
  <si>
    <t>Izdelava, dobacva in montaža pergole, po projektu, z vsem pritrdilnim in sidrnim materialom.</t>
  </si>
  <si>
    <t>1b4a</t>
  </si>
  <si>
    <t>INOX pletenica, z napenjalci spojnimi sredstvi, po shemi.</t>
  </si>
  <si>
    <t>1b4b</t>
  </si>
  <si>
    <t>robni INOX profil L 50/50/3mm dolžine 5m, s sidri v obstoječem zidu objekta z nateznim elementom, odmik do 50cm od fasade. Ocena 5 sider.</t>
  </si>
  <si>
    <t>1b4c</t>
  </si>
  <si>
    <t>robni INOX profil L 50/50/3mm dolžine 5m, s sidri na obstoječih špirovcih strehe, z nateznim elementom, odmik do 50cm od strehe. Ocena 8 sider.</t>
  </si>
  <si>
    <t>Dobava in postavitev teracota lonca fi 60cm, vključno z zasaditvijo plezalke - konoplje z ustrezno zemljino.</t>
  </si>
  <si>
    <t>Izdelava, dobava in montaža lesenega tlaka pod pergolo. Termowood leseni tlak po izboru projektanta. Po potrditvi ZVKDS. Lerseni pod na ustrezni primarni in sekundarni podkonstrukciji na nastavljivih buzon podložkah</t>
  </si>
  <si>
    <t>PERGOLA</t>
  </si>
  <si>
    <t>Konferenčne mize dimenzije min. 75x150 (ali 80 x 160 cm). Zložljivo kovinsko podnožje, plaošča mediapan 24 mm, bel mat laminat, abs nalimek 2 mm. Kot npr. Eryk - Elcond</t>
  </si>
  <si>
    <t>Popravilo žlebov in strehe na puščajočih mestih</t>
  </si>
  <si>
    <t>ur</t>
  </si>
  <si>
    <t>Delo alpinista na nedostopnih mestih</t>
  </si>
  <si>
    <t>Delo dvigala</t>
  </si>
  <si>
    <t>Nabava in dostava pločevine</t>
  </si>
  <si>
    <t>Dobava in montaža snegolovo, po izbiri ZVKD</t>
  </si>
  <si>
    <t>M</t>
  </si>
  <si>
    <t>SANACIJA STREHE</t>
  </si>
  <si>
    <t>7</t>
  </si>
  <si>
    <t>Enovit nakladalni stol za zunanjo uporabo iz polipropilena, ojačan s steklenimi vlakni. Nosilnost minimalno 120 kg. Kot npr. Kicca One (linija Kastel - https://www.archiproducts.com/en/products/kastel/stackable-polypropylene-chair-kicca-one_407897) ali enakovredno</t>
  </si>
  <si>
    <t>Dobava zložljivega aluminijastega odra z raztegljivimi teleskopskimi nogami (min. od 0,6 do 1,0 m), primeren za zunanjo uporabo, nosilnosti min. 300 kg/m2, z vsemi potrebnimi elementi (noge, spojke, nivelirni elementi …) s pripadajočimi stopnicami z ograjo.  (kot npr.: https://alustage.eu/en/products/41-sca-03.html ali enakovredno)</t>
  </si>
  <si>
    <r>
      <t xml:space="preserve">Fasadni odri, za posege na fasadah. Predvidena površina cca </t>
    </r>
    <r>
      <rPr>
        <sz val="11"/>
        <color theme="4" tint="-0.249977111117893"/>
        <rFont val="Arial Narrow"/>
        <family val="2"/>
        <charset val="238"/>
      </rPr>
      <t>300</t>
    </r>
    <r>
      <rPr>
        <sz val="11"/>
        <rFont val="Arial Narrow"/>
        <family val="2"/>
        <charset val="238"/>
      </rPr>
      <t xml:space="preserve"> m2</t>
    </r>
  </si>
  <si>
    <t>INOX čistilna vratica z vsemi spremljajočimi gradbenimi deli.</t>
  </si>
  <si>
    <t>Pregled celotne strehe in priprava poročila s strani krovca in potrditvijo projektanta</t>
  </si>
  <si>
    <t>Lokalna zamenjava strešnikov (demontaža z udvozim, dobava in montaža novih strešnikov kot obstoječi)</t>
  </si>
  <si>
    <t>Lokalna zamenjava strešnih letev (demontaža z odvozim, dobava in montaža novih letev)</t>
  </si>
  <si>
    <t>LESEN TLAK DVORIŠČA SKUPAJ:</t>
  </si>
  <si>
    <t>LESEN TLAK DVORIŠČA</t>
  </si>
  <si>
    <t>N</t>
  </si>
  <si>
    <t>Odstranitev lesenega tlaka/podesta na dvorišču, lesene podnice na leseni oz kovinski podkonstrukciji, z vsemi robnimi zaključki in oblogami.</t>
  </si>
  <si>
    <t>Izdelava, dobava in montaža lesenega tlaka/podesta v dvorišču. Lesene nedrseče podnice, macesen oz. les po potrditvi projektanta, tipska podkonstrukcija (les in jeklo) v višini do 20 cm, z vsemi robnimi zaključki in obrobami. Les vijačen z INOX vijaki, jeklena podksontrukcija antikorozijso zaščitena. Izvedna po posnetku obstoječega tlaka.</t>
  </si>
  <si>
    <t>O</t>
  </si>
  <si>
    <t xml:space="preserve">Dobava in namestitev vrvi 20 mm za ograjo, vključno z nosilci </t>
  </si>
  <si>
    <t>PRIJEMALO IN VAROVALNI ELEMENT PRI KAPELI
Izdelava, dobava in montaža ograje z ročajem pri kapeli iz kovanega železa, obdelanega s sistemsko antik barvo po izboru projektanta. Ograja sestavljena iz strojk, prečk in dvojnega ročaja po detajlu, z vsem sidrnim materialom.
Ograja dolžine 132cm, višine od 0 do 80cm (100cm nad stopnicami)</t>
  </si>
  <si>
    <t>Izdelava, dobava in montaža novih lesenih elementov (macesen oz. po uskladitvi z ZVKDS), globinsko impregniranih, z vsem pritrdilnim in sidrnim materialom. Les oblan. Vsi nastopni robovi protidrsno obdelani. Izdelava po posnetku obstoječega stanja po potrditvi ZVKDS in projektanta.</t>
  </si>
  <si>
    <t>odstranitev poškodovanega in neprimernega tlaka mačje glave v betonski podlagi. Odstranitev po potrditvi ZVKDS in projektanta. Ocena</t>
  </si>
  <si>
    <t>obloge vrat: oblane impregnirane deske (macesen oz. po uskladitvi z ZVKDS) 20/150mm, odprta rega 8mm, na lesenh moralih 50/0mm, z vsem pritrdilnim materialom</t>
  </si>
  <si>
    <t>obloge tlaka: oblane impregnirane deske (macesen oz. po uskladitvi z ZVKDS) 20/150mm, odprta rega 7mm, na lesenh moralih 50/0mm, z vsem pritrdilnim materialom</t>
  </si>
  <si>
    <t>obloge sten: oblane impregnirane deske (macesen oz. po uskladitvi z ZVKDS) 20/150mm, odprta rega 12,5mm, na lesenh moralih 50/0mm, z vsem pritrdilnim materialom</t>
  </si>
  <si>
    <t>Dobava in vgradnja čistilne naprave. Čistilna naprava mora biti konstruirana, dimenzionirana in testirana skladno s predmetnim standardom SIST EN 12566 - 3, nazivne velikosti 20 PE (populacijske enote) z skupnim volumnom 12.000 L.
Čistilna naprava je izdelana iz polietilena [PE] in deluje po pricipu MBBR tehnologije čiščenja odpadne vode. Čistilna naprava je razdeljena na tri prekate, kjer prvi prekat predstavlja usedalni prekat in drugi aeracijskega z MBBR nosilci ter iztočni prekat. Med prekatama se nahaja PE integrirana prekatna stena. V aeracijskem prekatu so nameščeni aeratorji preko katerih dovajamo zrak za omogočanje biološkega čiščenja.  Revizijske odprtine na čistilni napravi so urejene v skladu z standardom EN 476.</t>
  </si>
  <si>
    <t>Ustreza: ROTO RoClean MBBR 20 PE ali ekvivalent</t>
  </si>
  <si>
    <t>KANALIZACIJA</t>
  </si>
  <si>
    <t>00.</t>
  </si>
  <si>
    <t>Dobava in montaža čistilne naprave 20PE, z vsemi spremljajočimi gardbenimi deli.</t>
  </si>
  <si>
    <t>Dobava in montaža kanalizacijske cevi izdelane iz PVC-U SN8 materiala po standardu EN 1401, zatesnjene z gumijastimi tesnili vključno z vsemi fazonskimi kosi in pritrdilnim materialom</t>
  </si>
  <si>
    <t>PVC-U SN8 110</t>
  </si>
  <si>
    <t>PVC-U SN8 160</t>
  </si>
  <si>
    <t>Navezava na obstoječi razvod kanalizacije za potrebe priključitve na čistilno napravo, vključno z vsemi prehodnimi in fazonskimi kosi ter pritrdilnim in montažnim materialom.</t>
  </si>
  <si>
    <t>Zagon čistilne naprave, regulacija pretočnih količin, tlačni preizkus,  meritve količin, hrupa, izdelava navodil za obratovanje s strani pooblaščene institucije.</t>
  </si>
  <si>
    <t>05</t>
  </si>
  <si>
    <t>Strojno-ročni izkop v terenu III. kategorije, z vsemi pomožnimi deli in prenosi, z odlaganjem izkopanega materiala ob rob izkopa, naklon brežine 60°.</t>
  </si>
  <si>
    <t>- strojni izkop 90 %</t>
  </si>
  <si>
    <t>- ročni izkop 10 %</t>
  </si>
  <si>
    <t>06</t>
  </si>
  <si>
    <t>Ročno planiranje dna jarka s točnostjo +/- 3 cm po projektiranem padcu, s pripravo posteljice (tip 1) za položitev cevi, komplet z vsemi pomožnimi deli.</t>
  </si>
  <si>
    <t>07</t>
  </si>
  <si>
    <t>Dobava in vgrajevanje frakcije (0 - 4) za posteljico in okrog cevi. V ceno je zajeti dovoz materiala, vgrajevanje, ter vsa pomožna dela.</t>
  </si>
  <si>
    <t>08</t>
  </si>
  <si>
    <t>Zasip kanalskega rova z materialom deponiranim ob robu izkopa, komplet s komprimiranjem v plasteh po 20 cm, ter z vsemi pomožnimi deli, prenosi in prevozi.</t>
  </si>
  <si>
    <t>09.</t>
  </si>
  <si>
    <t>Vršenje kontrole delovanja instaliranega sistema na projektno pričakovane karakteristike. Pri čemer se v obliki zapisnika dokazuje brezhibno delovanje, vklop izklop in delovanje varnostnih sistemov. Zapisnik preda izvajalec in potrdita nadzor ter projektant.</t>
  </si>
  <si>
    <t>Izdelava in predaja navodil za obratovanje in vzdrževanje v digitalni obliki, ki jih predhodno pregleda in potrdi nadzor in projektant</t>
  </si>
  <si>
    <t>skupaj</t>
  </si>
  <si>
    <t>∑</t>
  </si>
  <si>
    <t>Razna nepredvidena dela po dejanskih stroških se vpiše v gradbeno knjigo in potrdi nadzorni organ - ocena.</t>
  </si>
  <si>
    <t>%</t>
  </si>
  <si>
    <t>Projektantski nadzor ter sodelovanje projektanta z izvajalcem, kateri zajema dodatno tolmačenje načrtnih rešitev in morebitne dodatne izvoze pogledov ter presekov strojnih inštalacij.</t>
  </si>
  <si>
    <t>Izdelava tehnične dokumentacije PID</t>
  </si>
  <si>
    <t>Opomba:</t>
  </si>
  <si>
    <t>Oprema opisana v popisu se lahko zamenja z opremo drugega proizvajalca z predhodnim soglasjem projektanta. Vendar mora imeti enake ali boljše karakteristike.</t>
  </si>
  <si>
    <t>Vključuje vsa manjša gradbena dela, ki so potrebna za strojne inštalacije. Komplet z pritrdilnim in tesnilnim materialom in vzpostavitvijo v obstoječe stanje.</t>
  </si>
  <si>
    <t>Vse mere in detaile preveriti na objektu.</t>
  </si>
  <si>
    <t xml:space="preserve">V popisu niso zajeta večja gradbena dela-preboji za potrebe strojnih inštalacij. Zajeta so v gradbenem  delu popisov.  </t>
  </si>
  <si>
    <t>Enota</t>
  </si>
  <si>
    <t>Količina</t>
  </si>
  <si>
    <t xml:space="preserve">Cena na enoto </t>
  </si>
  <si>
    <t>Znesek v € brez
 DDV</t>
  </si>
  <si>
    <t>Odstranitev kompletnega razvoda in eleemntov raszvetljave kleti in galerije.</t>
  </si>
  <si>
    <t>VEZAVA TOPLOTNE ČRPALKE</t>
  </si>
  <si>
    <t>OPOMBA:</t>
  </si>
  <si>
    <t xml:space="preserve">Zunanja enota, za uporabo v sistemu toplotna črpalka zrak/voda, proizvajalca Panasonic s tehnologijo T-CAP zasnovana za zunanjo postavitev, sestavljena iz ohišja v kateri je vgrajen zračno hlajen toplotni izmenjevalec, dvostopenjski inverter kompresor s hladilnim medijem R290, štiristranski ventili za način delovanja, elektronski ekspanzijski ventil, kolektor, filter in separatorja olja z vso cevno in elektro povezava ter regulacijsko krmilnimi elementi za popolno avtomatizirano delovanje sistema. Zunanja enota omogoča  pripravo ogrevalne vode do 75°C. V primeru konfiguracije toplotne črpalke z izbrano notranjo enoto omogoča sistem uporabo dodatnih regulacijskih funkcij in elementov. V tem primeru so dodatne regulacijske funkcije in elementi odvisni od vrste izbrane notranje enote. </t>
  </si>
  <si>
    <t>Enota zajema zrak iz zadnje in bočne ploskve, ki ga po toplotni izmenjavi energije s pomočjo ventilatorjev odvaja v okolico naprave skozi zaščitno rešetko na sprednji strani.</t>
  </si>
  <si>
    <t>Toplotna črpalka ohranja nominalno zmogljivost naprave do zunanje temperature zraka Tz = -20°C. Temperaturo ogrevalne vode Tv=+75°C pripravlja do temperature zraka okolice Tz=-15°C.</t>
  </si>
  <si>
    <t>Ohišje zunanje enote je grajeno za zaščito pred vremenskimi vplivi in pojavi ter je obarvano v antracit sivi barvi RAL 7016.</t>
  </si>
  <si>
    <t>Možnost namestitve dodatnega krmilnega modula za dva ogrevalna kroga in možnost krmiljenja enote preko Wi-Fi modula s povezavo Aquarea Smart Cloud.</t>
  </si>
  <si>
    <t>Zmogljivost ogrevanja (Tz= +7°C / Tv= +35°C): 12,00 kW / COP 5,06</t>
  </si>
  <si>
    <t>Zmogljivost hlajenja (Tz= +35°C / Tv= +7°C): 12,00 kW / EER 2,85</t>
  </si>
  <si>
    <t>SCOP (Tv= +35°C / Tv= +55°C) (η,s %): 4,73 / 3,65 (145 / 143)</t>
  </si>
  <si>
    <t>Energijski razred (Tv= +35°C / Tv= +55°C): A+++ / A++</t>
  </si>
  <si>
    <t>Električna napetost sistema: 400 V / 3F / 50Hz</t>
  </si>
  <si>
    <t>Priporočljiva dimenzija el.vodnika: 5x1.5mm2</t>
  </si>
  <si>
    <t>Največja možna električna moč naprave (Tz=-15°C / Tv=+75°C) 8.45 kW</t>
  </si>
  <si>
    <t>Zvočna moč pri delni obremenitvi: 53 dB(A)</t>
  </si>
  <si>
    <t>Dimenzije V x Š x G: 1520 x 1200 x 430 mm</t>
  </si>
  <si>
    <t>Teža: 163 kg</t>
  </si>
  <si>
    <t>Količina hladiva (R290) / CO2 ekv.: 1.77kg / 0,006 T</t>
  </si>
  <si>
    <t>Pretok vode (ΔT = 5 K. 35 °C): 34.4 L/min</t>
  </si>
  <si>
    <t>Dimenzije priključkov vodovodne instalacije: 1 1/4" / 1 1/4"</t>
  </si>
  <si>
    <t xml:space="preserve">Izstopna temp. vode ogrevanje / hlajenje: 25~75°C / 5~20°C </t>
  </si>
  <si>
    <t>Območje delovanja naprave pri zunanji temperaturi za ogrevanje / hlajenje: -28 ~ +35°C / +10 ~ +43°C</t>
  </si>
  <si>
    <t>Stenski žični upravljalnik za regulacijo in nadzor M serije toplotnih črapalk Panasonic vključno z WiFi vmesnikom za regulacijo in nadzor naprave z uporabo Panasonic Aquarea Cloud aplikacije</t>
  </si>
  <si>
    <t>Tipalo zunanjega zraka</t>
  </si>
  <si>
    <t>Montaža zunanje enote</t>
  </si>
  <si>
    <t>- nosilna konstrukcija za postavitev zunanje enote</t>
  </si>
  <si>
    <t>- postavitev zunanje enote na pripravljeno konstrukcijo</t>
  </si>
  <si>
    <t>- priklop cevnih ter elektro instalacij</t>
  </si>
  <si>
    <t>- priklop notranjih elektro/signalnih instalacij</t>
  </si>
  <si>
    <t>Nastavitve in zagon toplotne črpalke</t>
  </si>
  <si>
    <t>- nastavitev parametrov delovanja</t>
  </si>
  <si>
    <t>- poskusni zagon in pregled poskusnega delovanja</t>
  </si>
  <si>
    <t>- poučevanje osebja</t>
  </si>
  <si>
    <t>Dobava in montaža zalogovnika volumna 200L</t>
  </si>
  <si>
    <t>kot npr. Austria Email tip: PSM 200</t>
  </si>
  <si>
    <t>Dobava in montaža raztezne posode kot npr. IMI STATICO SD25.3,  V=25L z varnostnim ventilom DN20 3 bar, vključno s tesnilnim in pritrdilnim materialom</t>
  </si>
  <si>
    <t>Dim.: D=436mm; H=249mm</t>
  </si>
  <si>
    <t>Raztezna posoda kot npr. IMI STATICO SD25.3,  V=25L ali enakovredna</t>
  </si>
  <si>
    <t xml:space="preserve">Dobava in montaža cevi za odvod kondenza izdelane iz trdega polipropilena PP-ja po DIN 19531 tip HT, zatesnjene z gumijastimi tesnili vključno z vsemi fazonskimi kosi in pritrdilnim materialom </t>
  </si>
  <si>
    <t>PP cev  Ø32</t>
  </si>
  <si>
    <t xml:space="preserve">Dobava in montaža mapress sistemske cevi iz ogljikovega jekla po 1.0034 E 195 (EN 10305) vključno  z alu oklepom, za razvode ogrevanja, za nadometno in podometno vgradnjo, spojene s stisljivi fitingi iz ogljikovega jekla, skupaj z loki, redukcijskimi kosi, odcepnimi kosi in vsem potrebnim spojnim in obešalnim materialom, dimenzij:    </t>
  </si>
  <si>
    <t>DN25</t>
  </si>
  <si>
    <t>Izdelava prebojev skozi steno za cevni razvod, izvedeno vodotesno in izolirano z  finalnim gradbenim premazom ter oplesom</t>
  </si>
  <si>
    <t>Izdelava prebojev skozi steno za električno oz. komunikacijsko povezavo izvedeno z  finalnim gradbenim premazom ter oplesom</t>
  </si>
  <si>
    <t>Dobava in montaža navojnega krogličnega ventila, vključno z vsem tesnilnim montažnim materialom</t>
  </si>
  <si>
    <t>DN 25</t>
  </si>
  <si>
    <t>DN 20</t>
  </si>
  <si>
    <t>DN 15</t>
  </si>
  <si>
    <t>Dobava in montaža protipovratni ventil vključno tesnilni material</t>
  </si>
  <si>
    <t>Dobava in montaža čistilnega kosa za sistemsko vodo, vključno s tesnilnim materialom</t>
  </si>
  <si>
    <t xml:space="preserve">Dobava in montaža polnilno-izpustne pipice, vključno tesnilni in montažni material </t>
  </si>
  <si>
    <t>Dobava in montaža avtomatskega odzračnika 3/8'', vključno tesnilni material</t>
  </si>
  <si>
    <t>Dvig toplotne črpalke na podsrešje objekta, komplet z vsemi prenosi, pritrdilnim in veznim materialom do predvidenega mesta</t>
  </si>
  <si>
    <t xml:space="preserve">Dobava in montaža, zunanje tipalo s kabelsko povezavo in zaščitno cevjo vključno z vsem potrebnim montažnim   materialom   </t>
  </si>
  <si>
    <t>Ustreza: zunanje tipalo tip AF</t>
  </si>
  <si>
    <t>Dobava in montaža naležnega tipala vključno z vsem potrebnim montažnim materialom</t>
  </si>
  <si>
    <t>naležno tipalo tip VF</t>
  </si>
  <si>
    <t xml:space="preserve">Izdelava shem in navodil za uporabo </t>
  </si>
  <si>
    <t>Nepredvidena dela po dejanskih stroških se vpiše v gradbeno knjigo in potrdi nadzorni organ - ocena.</t>
  </si>
  <si>
    <t>OGREVANJE IN HLAJENJE</t>
  </si>
  <si>
    <t>Odstranitev kompletnega obstoječega radiatorja, vključno z nosilci, radiatorsko glavo, pritrdilnim materialom,… ter odvozom na trajno deponijo.</t>
  </si>
  <si>
    <t>Dobava in montaža radiatorja s vgrajenim termostatskim ventilom, vključno s čepi in odzračevalnim ventilom, ter nosilci za montažo na steno.</t>
  </si>
  <si>
    <t>Ustreza: radiator Vogel - Noot ventilski 33D/166 1200x600mm 1424W</t>
  </si>
  <si>
    <t>Ustreza: radiator Vogel - Noot ventilski 33D/166 720x600mm 855W</t>
  </si>
  <si>
    <t>Dobava in montaža termostatske glave z vgrajenim tipalom, kot naprimer proizvod DANFOSS tip RA 2944, območje nastavitve 0-26°C, s plinskim polnjenjem, vključno z  montažnim materialom</t>
  </si>
  <si>
    <t xml:space="preserve">Ustreza: </t>
  </si>
  <si>
    <t>cev iz ogljikovega jekla Ø20x2,0 ali enakovredna</t>
  </si>
  <si>
    <t>cev iz ogljikovega jekla Ø32x3,0 ali enakovredna</t>
  </si>
  <si>
    <t>Dobava in montaža razdelilnika - zbiralnika toplote, izdelanega iz jeklene brezšivne črne cevi DN32, ter  s priključki za 9 kroge DN15 skupaj z konzolami za namestitev razdelilca, tesnilnim, pritrdilnim in obešalnim materialom,  izoliran z izolacijo Armaflex ITS debeline Dn/2 (notranji Ø).</t>
  </si>
  <si>
    <t>Dobava in montaža kondenčnega sifona z vodno in protismradno zaporo s kroglico, za kondenz konvektorjev. Vključno z vsem pritrdilnim tesnilnim in montažnim materialom.</t>
  </si>
  <si>
    <t>Cevovodi iz bakrenih cevi za povezavo hladilnih naprav po navodilih proizvajalca, s tovarniško (manjše dimenzije) ali dodatno izolacijo (večje dimenzije), po EN 12735-1, trdo spojeni v atmosferi z uporabo zaščitnega plina (dušik - N2), vključno s fitingi, tesnilnim in dodajnim materialom, zunaj objekta z dodatno UV in fizično zaščito (proti direktnemu sončnemu obsevanju in fizičnim poškodbam izolacije), ustreznih dimenzij:</t>
  </si>
  <si>
    <t>*bakrene povezave in izvedba le-teh med zunanjo in notranjimi enotami morajo biti v skladu z navodili in shemami proizvajalca oz. dobavitelja opreme. Ustrezati morajo vsem dolžinskim omejitvam in po končani montaži ustrezno preverjena, očiščena in zvakuumirana..</t>
  </si>
  <si>
    <t>Vključno izdelava elektro-krmilne povezave med zunanjo in posamezno notranjo enoto ; 4 x 1,5mm2</t>
  </si>
  <si>
    <t>Vključno z zaščitno cevjo ustreznih dimenzij</t>
  </si>
  <si>
    <t>zunanji premer R 1/4 (6,35 mm)</t>
  </si>
  <si>
    <t>zunanji premer R 3/8 (9,52 mm)</t>
  </si>
  <si>
    <t>Dobava in montaža elektro komunikacijske povezave</t>
  </si>
  <si>
    <t xml:space="preserve">Moč hlajenja: Qhl = 9,0 (2,9 - 11,5) kW </t>
  </si>
  <si>
    <t xml:space="preserve">Moč ogrevanja:   Qgr = 10,4 (3,4 - 14,5) kW </t>
  </si>
  <si>
    <t>Napajanje - hlajenje: 2,20 (0,55-3,86) kW / 230 V - 50 Hz</t>
  </si>
  <si>
    <t>Napajanje - ogrevanje: 2,15 (0,53-4,24) kW / 230 V - 50 Hz</t>
  </si>
  <si>
    <t>Sezonska energetska učinkovitost hlajenje: SEER = 8,5 razred A++</t>
  </si>
  <si>
    <t>Sezonska energetska učinkovitost ogrevanje: SCOP = 4,68 razred A++</t>
  </si>
  <si>
    <t>Pdesign pri -10°C = 8,5 kW</t>
  </si>
  <si>
    <t>Hlajenje: Tv = 35 °C, Tp = 26 °C</t>
  </si>
  <si>
    <t>Ogrevanje: Tv = 7 °C, Tp = 20 °C</t>
  </si>
  <si>
    <t>Območje delovanja: hlajenje: -10 do 46 ° C</t>
  </si>
  <si>
    <t>Območje: ogrevanje: -15 do 24 ° C</t>
  </si>
  <si>
    <t>Raven zvočnega tlaka: hlajenje: 53 dBA</t>
  </si>
  <si>
    <t>Raven zvočnega tlaka: ogrevanje: 54 dBA</t>
  </si>
  <si>
    <t xml:space="preserve">Dimenzije: V × Š × G ( mm ): 999 × 940 × 340                 </t>
  </si>
  <si>
    <t>Teža: 81 kg</t>
  </si>
  <si>
    <t>Max. dovoljena razdalja povezovalnih cevi: od 6 do 80 m</t>
  </si>
  <si>
    <t>Max. dovoljena razdalja povezovalnih cevi za eno enoto: od 3 do 25 m</t>
  </si>
  <si>
    <t>Max. dovoljena višinska razlika povezovalnih cevi zunanje in notranje enote: 15 m</t>
  </si>
  <si>
    <t>Priključek R32: tekoča faza: 6,35 mm</t>
  </si>
  <si>
    <t>Priključek R32: Plinska faza: 9,52 mm</t>
  </si>
  <si>
    <t xml:space="preserve">Enota ima vgrajeno visoko zmogljivo nanoe™X tehnologijo filtracijo zraka. Ta edinstvena tehnologija lahko deluje istočasno ali neodvisno od delovanja ogrevanja / hlajenja. Nanoe™X tehnologija filtracije zraka zavira nastajanje nekaterih virusov, bakterij in omogoča deodorizacijo (bakterije, glive, cvetni prah, virus in cigaretni dim). Radikali OH v nanoe™ X bakterijam odvzamejo vodik in s tem učinkovito deodorirajo in sterilizirajo. </t>
  </si>
  <si>
    <t>Dodatna funkcija nanoeX filtracije je samodejno čiščenje notranjosti klimatske naprave. Brez vzdrževanja, brez zamenjave; nanoe™ X je rešitev brez filtra, izdelana iz titana, ki ne potrebuje vzdrževanja, saj je njena elektroda za atomizacijo med postopkom pridobivanja obdana z vodo.</t>
  </si>
  <si>
    <t>Enota ima možnost kontaktnega povezovanja komunikacijskega vmesnika za upravljanje in komunikacijo. Naslednje tehnične lastnosti:</t>
  </si>
  <si>
    <t xml:space="preserve">Moč hlajenja: Qh = 2,5 kW </t>
  </si>
  <si>
    <t>Moč ogrevanja: Qg = 3,6 kW</t>
  </si>
  <si>
    <t>Hladilno sredstvo: R32</t>
  </si>
  <si>
    <t>Raven zvočnega tlaka: hlajenje: 21 / 27 / 41 dB (A)</t>
  </si>
  <si>
    <t>Raven zvočnega tlaka: ogrevanje: 21 / 29 / 43 dB (A)</t>
  </si>
  <si>
    <t>Dimenzije: V × Š × G = 295 x 870 x 229 mm</t>
  </si>
  <si>
    <t>Teža: 10 kg</t>
  </si>
  <si>
    <t>Priključek R32: plinska faza: 9,52 mm</t>
  </si>
  <si>
    <t xml:space="preserve">Moč hlajenja: Qhl = 6,8 (1,9 - 8,0) kW </t>
  </si>
  <si>
    <t>Moč ogrevanja:   Qgr = 8,5 (3,3 - 10,4) kW</t>
  </si>
  <si>
    <t>Napajanje - hlajenje: 1,86 (0,27-2,37) kW / 230 V - 50 Hz</t>
  </si>
  <si>
    <t>Napajanje - ogrevanje: 2,15 (0,62-2,86) kW / 230 V - 50 Hz</t>
  </si>
  <si>
    <t>Sezonska energetska učinkovitost hlajenje: SEER = 8,0 razred A++</t>
  </si>
  <si>
    <t>Sezonska energetska učinkovitost ogrevanje: SCOP = 4,2 razred A+</t>
  </si>
  <si>
    <t>Pdesign pri -10°C = 5,2 kW</t>
  </si>
  <si>
    <t>Raven zvočnega tlaka: hlajenje: 51 dBA</t>
  </si>
  <si>
    <t>Raven zvočnega tlaka: ogrevanje: 52 dBA</t>
  </si>
  <si>
    <t xml:space="preserve">Dimenzije V × Š × G : 795 × 875 × 320 mm       </t>
  </si>
  <si>
    <t>Teža: 71 kg</t>
  </si>
  <si>
    <t>Max. dovoljena razdalja povezovalnih cevi: od 6 do 60 m</t>
  </si>
  <si>
    <t>Montaža notranje enote</t>
  </si>
  <si>
    <t>- montaža naprave na montažno ploščo</t>
  </si>
  <si>
    <t>- prilkop cevnih instalacij na notranjo enoto</t>
  </si>
  <si>
    <t>- montaža in priklop signalnega kabla na notranjo enoto</t>
  </si>
  <si>
    <t>- montaža in priklop elektro kabla na notranjo enoto</t>
  </si>
  <si>
    <t>- postavitev zunanje enote na predpripravljeno nosilno konstrukcijo</t>
  </si>
  <si>
    <t>- priklop cevnih in elektro instalacij</t>
  </si>
  <si>
    <t>Dvig klimatske naprave na podsrešje objekta, komplet z vsemi prenosi, pritrdilnim in veznim materialom do predvidenega mesta</t>
  </si>
  <si>
    <t>Izvedba tlačnega preizkusa celotnega sistema
vakumiranje in dopolnjevanje z hladivom R32
predvidoma potrebna dodatna količina hladiva R32 m= 1 kg
z izdelavo pisnega dokumenta o uspešno opravljenem tlačnem preizkusu, 
regulacijo in nastavitvijo celotnega multisplit sistema ogrevanja in hlajenja, 
okoljsko dajatvijo,
nastavitvijo vseh elementov,
pooblaščenim zagonom z nastavitvami 
in poučevanjem uporabnika.</t>
  </si>
  <si>
    <t>Preboji in dobljenje za instalacijo ogrevanja in haljenja.</t>
  </si>
  <si>
    <t>Izpiranje in polnenje ogrevalnega sistema z ustrezno pripravljeno vodo, tlačni preizkus in odzračevanje.</t>
  </si>
  <si>
    <t>Prednastavitev grelnih teles, pozkusni zagon in regulacija celotnega ogrevalnega sistema.</t>
  </si>
  <si>
    <t>Nepredvidena dela po dejanskih stroških se vpiše v gradbeno knjigo in jih potrdi nadzorni organ - ocena.</t>
  </si>
  <si>
    <t>RAZVLAŽEVANJE WELLNES PROSTORA</t>
  </si>
  <si>
    <t xml:space="preserve">Dobava in montaža razvlaževalnika </t>
  </si>
  <si>
    <t>CDP 40 deluje na principu kondenzacije. Ventilator vsesava vlažen zrak v razvlaževalec ter preko uparjalnega izmenjevalnika. Med prehodom skozi uparjalnik, se zrak ohladi pod njegovo točko rosišča, vsebnost vodne pare se kondenzira v vodo, ki pade v posodico iz katere je speljana v odvodni kanal. Hladen, suh zrak je nato speljan preko kondenzatorja, kjer se ponovno segreje, predno zapusti enoto pri temperaturi, ki je približno 5 ºC višja kot na vhodni strani.</t>
  </si>
  <si>
    <t>Območje delovne temperature: 10-35 ºC</t>
  </si>
  <si>
    <t>Območje delovne relativne vlažnosti: 40-100%</t>
  </si>
  <si>
    <t>Odvlaževanje pri 30°C / 60% RH: 35,0 l/24 h</t>
  </si>
  <si>
    <t>Pretok zraka: 400m3h</t>
  </si>
  <si>
    <t>Največja zunanja tlačna izguba: 15Pa</t>
  </si>
  <si>
    <t>Raven zvočnega tlaka pri 1 m: 43dB</t>
  </si>
  <si>
    <t>Napajanje: 230V 1F 50Hz</t>
  </si>
  <si>
    <t>Dimenzije izdelka (š x g x v): 998x304x700</t>
  </si>
  <si>
    <t>Kot npr: Dantherm CDP 40T</t>
  </si>
  <si>
    <t xml:space="preserve">Dobava in montaža kanala iz pocinkane pločevine za vtočni in odtočni zrak pravokotnega preseka, debeline po  DIN 24190 in DIN 24191:1998-12, vključno spojni, tesnilni in pritrdilni material ter dodatek na odrez za nazivne velikost daljše stranice. Vključno z usmerjevalci v prezračevalnih kolenih in priključkov na prezračevalno napravo. </t>
  </si>
  <si>
    <t>Opomba: V popisu je navedena masa prezračevalne periferije, ki je dejansko vgrajena v objekt. Odpadni material iz proizvodnje ni vključen</t>
  </si>
  <si>
    <t>Dobava in montaža obešalnega materiala za pločevinaste kanale v prostorih, korozijsko zaščitenega s pocinkanjem. Vključno z montažo na nosilno konstrukcijo.</t>
  </si>
  <si>
    <t>Dobava in montaža izolacije za prezračevalne pravokotne in okrogle kanale - dovod in odvod zraka s fleksibilno zaprtocelično izolacijo iz sintetičnega kavčuka z visoko upornostjo proti difuziji vodne pare in nizko toplotno prevodnostjo. Vključno s samolepilnimi trakovi in lepilom, komplet z vsemi prenosi. Vgradnja po navodilih proizvajalca!</t>
  </si>
  <si>
    <t>-Toplotna prevodnost  λ ≤ 0,034 W/m.K pri 0 °C</t>
  </si>
  <si>
    <t>-Koeficient upora proti difuziji vodne pare je μ ≥ 10.000</t>
  </si>
  <si>
    <t>-Temperaturno področje od -50°C do + 110°C (lepljenje na površine do 85°C)</t>
  </si>
  <si>
    <t>-Požarni razred B-s3,d0 po EN 13501-1</t>
  </si>
  <si>
    <t>Ustreza kot na primer: Kaiflex ST 19mm</t>
  </si>
  <si>
    <t xml:space="preserve">Dobava in montaža cevnega kanalskega razvoda iz okroglih zračnih kanalov iz spiralno robljenih cevi za potrebe prezračevanja, izdelani iz jeklene pocinkane pločevine, razred tesnosti D po EN 12237, nad/podtlak 2000/750 Pa, debelina pločevine po EN 1506 (DIN 24152), vključni z vsemi pripadajočimi fazonskimi kosi, veznimi in tesnilnimi spoji, trakovi.Komplet z vsemi prenosi in pritrdilnim materialom. </t>
  </si>
  <si>
    <t>∅200</t>
  </si>
  <si>
    <t>Spiro kolena brez tesnila</t>
  </si>
  <si>
    <t>∅200 - 90°</t>
  </si>
  <si>
    <t>Dobava in montaža obešalnega materiala za razvode iz okroglih spiro kanalov, komplet z objemkami z tesnilnimi gumami, pritrdilnim in veznim materialom v sklopu montaže, korozijsko zaščitenega s pocinkanjem. Vključno z montažo pritrjevanjem na nosilno konstrukcijo.</t>
  </si>
  <si>
    <t>Ustreza kot npr.: Walraven BIS AERO</t>
  </si>
  <si>
    <t xml:space="preserve">Dobava in montaža požarne lopute pravokotnega/okroglega preseka, nameščena v steni, kjer kanal prebada mejo požarnega sektorja delovanje na ampulo, ki premakne loputo v zaprti ob sprožitvi ampule. </t>
  </si>
  <si>
    <t>-Požarna odpornost lopute 120min -500Pa,</t>
  </si>
  <si>
    <t>-Klasificiran po EN 13501-3+A1,</t>
  </si>
  <si>
    <t>-Delovna območje pri temperaturi od -30°C do +50°C,</t>
  </si>
  <si>
    <t>-Max pretok 12m/s pri tlačni diferenci do 1200Pa,</t>
  </si>
  <si>
    <t xml:space="preserve"> - Ampula (temperatura stolpnjenja 74 °C</t>
  </si>
  <si>
    <t>Komplet z vso pripadajočo opremo, vključno z pritrdilnim in tesnilnim materialom. Montaža po navodilu proizvajalca! Ustreza kot na primer: Kosmus, tip:</t>
  </si>
  <si>
    <t>FD-F-A 600X300</t>
  </si>
  <si>
    <t xml:space="preserve">Opomba: Pred naročilom je potrebno preveriti velikost gradbenih prebojev oz. odprtin za primerno velikost lopute z upoštevanjem montažnih navodil proizvajalca.  </t>
  </si>
  <si>
    <t>NOVA-A-2-2 600x300-H-SW</t>
  </si>
  <si>
    <t>Dobava in montaža okroglega dušilnika zvoka, z zunanjim plaščem in notranjim perforiranim plaščem iz pocinkane pločevine, s polnilom iz mineralne volne, zaščitenim s folijo proti odnašanju vlaken, debelina polnila 50 mm, z ravnimi priključki, vključno ves montažni in tesnilni material.</t>
  </si>
  <si>
    <t>Ustreza, kot naprimer: dušilnik zvoka LDC 315-900</t>
  </si>
  <si>
    <t>Ustreza, kot naprimer: dušilnik zvoka LDC 200-900</t>
  </si>
  <si>
    <t>Dobava in montaža protipožarnih ventilov serije FV-EU. Ventili so namenjeni uporabi v prezračevalnih in klimatizacijskih sistemih (HVAC) in imajo poleg zaščite pred požarom tudi ventilacijsko funkcijo. Uporabljajo se lahko za namestitev tako na dovodni kot tudi na odvodni strani. Pretok zraka se lahko prilagodi. Ventil je nameščen v zid z bajonetnim nastavkom in lovilno napravo, ki preprečuje nenamerno sprožitev ventila. Če temperatura zraka, ki prehaja skozi ventil, preseže 72 stopinj celzija se vzmet v ventilu sproži in ga mehansko zaklene. Požarni ventili serije FV-EU imajo različne razrede požarne odpornosti: preizkušeno za požarno varnost v skladu z EN 1366 - 2; v skladu z EN 13501 - 3; primerni za mokro vgradnjo s kovinsko podkonstrukcijo;  enostavna namestitev za suho vgradnjo; nizki padci tlaka in zvočne moči. Ustreza npr.: TROX</t>
  </si>
  <si>
    <t>FV-EU 200</t>
  </si>
  <si>
    <t>12</t>
  </si>
  <si>
    <t xml:space="preserve">Dobava in montaža obešalnega materiala. Kot naprimer siframo montažni obešalni sistem za izvedbo obešanja naprave za razvlaževanje. Komplet z vso pripradajočo opremo, veznim in pritrdilnim materialom. </t>
  </si>
  <si>
    <t xml:space="preserve">-Teza: 60kg </t>
  </si>
  <si>
    <t>Manjša gradbena dela: Izdelava prebojev, utorov, dolbenje skozi zidove za potrebe razvoda in podobno. Komplet z tesnilnim materialom in vzpostavitvijo v obstoječe stanje. Mere preveriti na licu mesta.</t>
  </si>
  <si>
    <t>Zagon naprave za razvlaževanje RZ s poučitno uporabnika</t>
  </si>
  <si>
    <t xml:space="preserve">Tesnenje vseh prebojev na mejah požarnih sektorjev z certificirano protipožarno maso in označitvijo preboja, po zahtevah TSG-1-001:2019 Po vgradnji materialov se zahteva izjava izvajalca o vgradnji in certifikat vgrajenih materialov.
</t>
  </si>
  <si>
    <t>REKAPITULACIJA</t>
  </si>
  <si>
    <t>POPIS MATERIALA IN DEL</t>
  </si>
  <si>
    <t>Kjer ni opredeljenega izvedbenega industrijskega detajla ali izdelka, ga mora izvajalec pred izvedbo predstaviti, izbor potrdijo odgovorni projektant arhitekture, investitor in odgovorni konzervator ZVKD.</t>
  </si>
  <si>
    <t>STROJNE INŠTALACIJE</t>
  </si>
  <si>
    <r>
      <t xml:space="preserve">V ceni vseh postavk zajeti vsa pomožna dela, vsa zavarovanja rušitev, ves osnovni in pomožni material ter vse prenose in odvoze na </t>
    </r>
    <r>
      <rPr>
        <b/>
        <u/>
        <sz val="11"/>
        <rFont val="Arial Narrow"/>
        <family val="2"/>
        <charset val="238"/>
      </rPr>
      <t>stalno deponijo s plačilom taks</t>
    </r>
    <r>
      <rPr>
        <b/>
        <sz val="11"/>
        <rFont val="Arial Narrow"/>
        <family val="2"/>
        <charset val="238"/>
      </rPr>
      <t>.</t>
    </r>
  </si>
  <si>
    <t>Kompletna dobava in montaža novih lesenih zastekljenih okenskih kril (montaža v obstoječe lesene okvirje - po posnetku posameznih okvirjev oken, izdelanih iz prvovrstnega masivnega  macesnovega lesa brez vidnih smolnic. 
Okno je rastrirano z vmesnimi prečkami na 1/3 višine.
Okna so opremljena s kompletnim okovjem (nasadila, oliva oz. pololiva in podobno)
Obnova obstoječih okenskih okvijrev: menjava dotrajanih lesenih elementov, vgardnja kovinskega odkapa, montaža novega okovja in tesnil,  pleskarska obnova lesa. 
Okna predhodno potrdi pooblaščeni predstavnik  (ZVKDS OE CELJE).
Obračun v kos za kompletno okno;. Vsa dela se izvajajo pod nadzorstvom in v skladu z zahtevami odgovornega konservatorja s strani ZVKDS OE Celje.Na vseh oknih se predvidi kompletno stavbno okovje po vzoru, na vgrajenem vzorčnem oknu. Ves les mora biti zaščiten pred delovanjem gliv,kitan in lakiran v tonu RAL, skladno s kulturnovarstvenimi pogoji in zahtevami ZVKDS Celje</t>
  </si>
  <si>
    <t xml:space="preserve">jeklena vročecinkana konstrukcija po projektu:
 - jekleni valjani profili C100/50 (stojke, nosilci tlaka in strehe)
 - sidrni in pritrdilni material
OP: izvajalec izdela delavniški načrt in pridobi potrditev ZVKDS in projektanta
</t>
  </si>
  <si>
    <t>pločevinasta kritina (vročecinkana profilirana pločevina) po izboru projektanta, z vso podkonstruckijo z vsemi robnimi zaključki.</t>
  </si>
  <si>
    <t>zasip s tamponskim materialom, z dobavo in vgardnjo z utrjevanjem do predpisane trdnosti,</t>
  </si>
  <si>
    <t>jeklena vročecinkana konstrukcija krilnih vrat po projektu:
 - jekleni profili po detajlu
 - sidrni in pritrdilni material
OP: izvajalec izdela delavniški načrt in pridobi potrditev ZVKDS in projektanta
OCENA</t>
  </si>
  <si>
    <t>tipsko certificirano otroško igralo, po specifikaciji v projektu (minimalno: omara (dimenzij min. 150*80*120 cm) z elementi (min. 40 bloki, 40 deskami, 8 kolesi in 6 klančinami), dve klopi (dimenzij min. 115*60*110 cm), samokolnica (dimenzij min. 100*60 cm) in dva "kuhinjska" elementa (dimenzij min. 110*45*55 cm) kot npr.: https://www.communityplaythings.co.uk/products/outdoor/outlast-collection, ali enakovredno</t>
  </si>
  <si>
    <r>
      <t xml:space="preserve">V ceni vseh postavk zajeti vsa pomožna dela, vsa zavarovanja rušitev, ves osnovni in pomožni material ter vse prenose in odvoze na </t>
    </r>
    <r>
      <rPr>
        <b/>
        <u/>
        <sz val="11"/>
        <rFont val="Arial Nova Cond"/>
        <family val="2"/>
      </rPr>
      <t>stalno deponijo s plačilom taks</t>
    </r>
    <r>
      <rPr>
        <b/>
        <sz val="11"/>
        <rFont val="Arial Nova Cond"/>
        <family val="2"/>
      </rPr>
      <t>.</t>
    </r>
  </si>
  <si>
    <r>
      <t>m</t>
    </r>
    <r>
      <rPr>
        <vertAlign val="superscript"/>
        <sz val="9"/>
        <rFont val="Arial"/>
        <family val="2"/>
        <charset val="238"/>
      </rPr>
      <t>3</t>
    </r>
  </si>
  <si>
    <r>
      <t>m</t>
    </r>
    <r>
      <rPr>
        <vertAlign val="superscript"/>
        <sz val="9"/>
        <rFont val="Arial"/>
        <family val="2"/>
        <charset val="238"/>
      </rPr>
      <t>2</t>
    </r>
  </si>
  <si>
    <r>
      <t>Oprema opisana v popisih se lahko zamenja z opremo od drugega proizvajalca, vendar mora imeti enake ali podobne karakteristike.</t>
    </r>
    <r>
      <rPr>
        <b/>
        <sz val="10"/>
        <rFont val="Arial"/>
        <family val="2"/>
        <charset val="238"/>
      </rPr>
      <t xml:space="preserve"> Predhodno je potrebno o tem obvestiti projektanta, investitorje in nadzornika !</t>
    </r>
  </si>
  <si>
    <r>
      <t xml:space="preserve">Prozvod kot npr.: </t>
    </r>
    <r>
      <rPr>
        <b/>
        <sz val="10"/>
        <rFont val="Arial"/>
        <family val="2"/>
        <charset val="238"/>
      </rPr>
      <t>Panasonic tip zunanje enote WH-WXG12ME8</t>
    </r>
    <r>
      <rPr>
        <sz val="10"/>
        <rFont val="Arial"/>
        <family val="2"/>
        <charset val="238"/>
      </rPr>
      <t xml:space="preserve"> ali enakovredno</t>
    </r>
  </si>
  <si>
    <r>
      <t xml:space="preserve">Oznaka enote: Panasonic tip </t>
    </r>
    <r>
      <rPr>
        <b/>
        <sz val="10"/>
        <rFont val="Arial"/>
        <family val="2"/>
        <charset val="238"/>
      </rPr>
      <t>CZ-RTW2TAW1C</t>
    </r>
  </si>
  <si>
    <r>
      <t xml:space="preserve">Oznaka enote: Panasonic </t>
    </r>
    <r>
      <rPr>
        <b/>
        <sz val="10"/>
        <rFont val="Arial"/>
        <family val="2"/>
        <charset val="238"/>
      </rPr>
      <t>PAW-A2W-TSOD</t>
    </r>
  </si>
  <si>
    <r>
      <t xml:space="preserve">preboj </t>
    </r>
    <r>
      <rPr>
        <sz val="10"/>
        <rFont val="Calibri"/>
        <family val="2"/>
        <charset val="238"/>
      </rPr>
      <t>Ø</t>
    </r>
    <r>
      <rPr>
        <sz val="10"/>
        <rFont val="Arial"/>
        <family val="2"/>
        <charset val="238"/>
      </rPr>
      <t xml:space="preserve"> 30</t>
    </r>
  </si>
  <si>
    <r>
      <t xml:space="preserve">Dobava in montaža termometra za območje 0-120 </t>
    </r>
    <r>
      <rPr>
        <sz val="10"/>
        <rFont val="Symbol"/>
        <family val="1"/>
        <charset val="2"/>
      </rPr>
      <t>°</t>
    </r>
    <r>
      <rPr>
        <sz val="10"/>
        <rFont val="Arial"/>
        <family val="2"/>
        <charset val="238"/>
      </rPr>
      <t>C, s premerom  Ø63 mm vključno montažni material</t>
    </r>
  </si>
  <si>
    <r>
      <t>Dobava in montaža manometra za območje merjenja 0</t>
    </r>
    <r>
      <rPr>
        <sz val="10"/>
        <rFont val="Calibri"/>
        <family val="2"/>
        <charset val="238"/>
      </rPr>
      <t>÷</t>
    </r>
    <r>
      <rPr>
        <sz val="10"/>
        <rFont val="Arial"/>
        <family val="2"/>
        <charset val="238"/>
      </rPr>
      <t xml:space="preserve">6 bar, s premerom </t>
    </r>
    <r>
      <rPr>
        <sz val="10"/>
        <rFont val="Calibri"/>
        <family val="2"/>
        <charset val="238"/>
      </rPr>
      <t>Ø</t>
    </r>
    <r>
      <rPr>
        <sz val="10"/>
        <rFont val="Arial"/>
        <family val="2"/>
        <charset val="238"/>
      </rPr>
      <t>100 mm vključno s pipico ter vsem montažnim materialom</t>
    </r>
  </si>
  <si>
    <r>
      <t xml:space="preserve">Odstranitev neuporabljenih obstoječih cevnih razvodov za radiatorje, vključno z vsem pritrdilnim materialom ter odvozom na trajno deponijo. </t>
    </r>
    <r>
      <rPr>
        <b/>
        <sz val="10"/>
        <rFont val="Arial"/>
        <family val="2"/>
        <charset val="238"/>
      </rPr>
      <t>Opomba: Obračun po dejanskih stroških oz. po dogovoru z nadzornikom.</t>
    </r>
  </si>
  <si>
    <r>
      <t xml:space="preserve">Dobava in montaža povezovalne cevi iz ogljikovega jekla za ogrevanje z difuzijsko zaporo, vključno  s fazonskimi kosi, izolacijo Armaflex XG debeline najmanj Dn/2 (notranji </t>
    </r>
    <r>
      <rPr>
        <sz val="10"/>
        <rFont val="Calibri"/>
        <family val="2"/>
        <charset val="238"/>
      </rPr>
      <t>Ø</t>
    </r>
    <r>
      <rPr>
        <sz val="11"/>
        <rFont val="Calibri"/>
        <family val="2"/>
        <charset val="238"/>
        <scheme val="minor"/>
      </rPr>
      <t>cevi/2)</t>
    </r>
  </si>
  <si>
    <r>
      <t>- 4x1,5mm</t>
    </r>
    <r>
      <rPr>
        <vertAlign val="superscript"/>
        <sz val="10"/>
        <rFont val="Arial"/>
        <family val="2"/>
        <charset val="238"/>
      </rPr>
      <t>2</t>
    </r>
    <r>
      <rPr>
        <sz val="10"/>
        <rFont val="Arial"/>
        <family val="2"/>
        <charset val="238"/>
      </rPr>
      <t xml:space="preserve"> oklopljen kabel za signal</t>
    </r>
  </si>
  <si>
    <r>
      <t xml:space="preserve">Zunanja multi split enota proizvajalca </t>
    </r>
    <r>
      <rPr>
        <b/>
        <sz val="10"/>
        <rFont val="Arial"/>
        <family val="2"/>
        <charset val="238"/>
      </rPr>
      <t>Panasonic</t>
    </r>
    <r>
      <rPr>
        <sz val="10"/>
        <rFont val="Arial"/>
        <family val="2"/>
        <charset val="238"/>
      </rPr>
      <t xml:space="preserve"> za uporabo z do 4 notranjimi enotami, namenjena za zunanjo montažo - zaščitena pred vremenskimi vplivi, z vgrajenim inverterskim kompresorjem, zračno hlajenim kondenzatorjem in vsemi potrebnimi elementi za zaščito, krmiljenje in regulacijo enote za delovanje. </t>
    </r>
    <r>
      <rPr>
        <b/>
        <sz val="10"/>
        <rFont val="Arial"/>
        <family val="2"/>
        <charset val="238"/>
      </rPr>
      <t>Hladilno sredstvo R32.</t>
    </r>
    <r>
      <rPr>
        <sz val="10"/>
        <rFont val="Arial"/>
        <family val="2"/>
        <charset val="238"/>
      </rPr>
      <t xml:space="preserve"> Z naslednjimi tehničnimi lastnostmi:</t>
    </r>
  </si>
  <si>
    <r>
      <t xml:space="preserve">Proizvod: Panasonic, tip </t>
    </r>
    <r>
      <rPr>
        <b/>
        <sz val="10"/>
        <rFont val="Arial"/>
        <family val="2"/>
        <charset val="238"/>
      </rPr>
      <t>CU-5Z90TBE</t>
    </r>
  </si>
  <si>
    <r>
      <t xml:space="preserve">Notranja enota klimatskega sistema </t>
    </r>
    <r>
      <rPr>
        <b/>
        <sz val="10"/>
        <rFont val="Arial"/>
        <family val="2"/>
        <charset val="238"/>
      </rPr>
      <t>Panasonic</t>
    </r>
    <r>
      <rPr>
        <sz val="10"/>
        <rFont val="Arial"/>
        <family val="2"/>
        <charset val="238"/>
      </rPr>
      <t xml:space="preserve"> stenske izvedbe iz serije </t>
    </r>
    <r>
      <rPr>
        <b/>
        <sz val="10"/>
        <rFont val="Arial"/>
        <family val="2"/>
        <charset val="238"/>
      </rPr>
      <t>Etherea</t>
    </r>
    <r>
      <rPr>
        <sz val="10"/>
        <rFont val="Arial"/>
        <family val="2"/>
        <charset val="238"/>
      </rPr>
      <t xml:space="preserve">, opremljena z ventilatorjem, tristopenjskim elektromotorjem, izmenjevalnikom toplote z direktno ekspanzijo freona in vsemi potrebnimi elementi za zaščito, krmiljenje in regulacijo enote in temperature. </t>
    </r>
  </si>
  <si>
    <r>
      <rPr>
        <sz val="10"/>
        <rFont val="Arial"/>
        <family val="2"/>
        <charset val="238"/>
      </rPr>
      <t xml:space="preserve">Proizvod Panasonic tip: </t>
    </r>
    <r>
      <rPr>
        <b/>
        <sz val="10"/>
        <rFont val="Arial"/>
        <family val="2"/>
        <charset val="238"/>
      </rPr>
      <t>CS-Z25ZKEW</t>
    </r>
  </si>
  <si>
    <r>
      <t xml:space="preserve">Enota vključuje IR daljinski upravljalnikom s 7-dnevnim časovnikom in uro, ter WiFi povezavo z aplikacijo Panasonic </t>
    </r>
    <r>
      <rPr>
        <b/>
        <sz val="10"/>
        <rFont val="Arial"/>
        <family val="2"/>
        <charset val="238"/>
      </rPr>
      <t>Comfort Cloud</t>
    </r>
  </si>
  <si>
    <r>
      <t xml:space="preserve">Zunanja multi split enota proizvajalca </t>
    </r>
    <r>
      <rPr>
        <b/>
        <sz val="10"/>
        <rFont val="Arial"/>
        <family val="2"/>
        <charset val="238"/>
      </rPr>
      <t>Panasonic</t>
    </r>
    <r>
      <rPr>
        <sz val="10"/>
        <rFont val="Arial"/>
        <family val="2"/>
        <charset val="238"/>
      </rPr>
      <t xml:space="preserve"> za uporabo z do 3 notranjimi enotami, namenjena za zunanjo montažo - zaščitena pred vremenskimi vplivi, z vgrajenim inverterskim kompresorjem, zračno hlajenim kondenzatorjem in vsemi potrebnimi elementi za zaščito, krmiljenje in regulacijo enote za delovanje. </t>
    </r>
    <r>
      <rPr>
        <b/>
        <sz val="10"/>
        <rFont val="Arial"/>
        <family val="2"/>
        <charset val="238"/>
      </rPr>
      <t>Hladilno sredstvo R32.</t>
    </r>
    <r>
      <rPr>
        <sz val="10"/>
        <rFont val="Arial"/>
        <family val="2"/>
        <charset val="238"/>
      </rPr>
      <t xml:space="preserve"> Z naslednjimi tehničnimi lastnostmi:</t>
    </r>
  </si>
  <si>
    <r>
      <t xml:space="preserve">Proizvod: Panasonic, tip </t>
    </r>
    <r>
      <rPr>
        <b/>
        <sz val="10"/>
        <rFont val="Arial"/>
        <family val="2"/>
        <charset val="238"/>
      </rPr>
      <t>CU-3Z68TBE</t>
    </r>
  </si>
  <si>
    <r>
      <t>m</t>
    </r>
    <r>
      <rPr>
        <vertAlign val="superscript"/>
        <sz val="10"/>
        <rFont val="Arial"/>
        <family val="2"/>
        <charset val="238"/>
      </rPr>
      <t>2</t>
    </r>
  </si>
  <si>
    <r>
      <t xml:space="preserve">Dobava in montaža pravokotne prezračevalne rešetke iz aluminija, primerna za dovod in odvod zraka, namenjena vgradnji na steno, strop ali v zračne kanale. Sestavljen je iz sprednjega okvirja izdelan iz zašečenih jeklenih profilov in brezšivno povezanih, s penastim tesnilom po vsem krogu, vodoravno ali navpično vstavljenih usmerjevalnih lamel za zrak – te so individualno nastavljive, vključno z regulacijo pretoka, komplet z vso pripadajočo opremo, veznim in pritrdilnim materialom. Ustreza kot na primer: Systemair,tip: </t>
    </r>
    <r>
      <rPr>
        <b/>
        <sz val="10"/>
        <rFont val="Arial"/>
        <family val="2"/>
        <charset val="238"/>
      </rPr>
      <t>NOVA-A</t>
    </r>
  </si>
  <si>
    <t>Vsi vgrajeni materiali, polizdelki in oprema morajo ustrezati zahtevam iz projektne dokumentacije (PZI), veljavnim tehničnim predpisom in standardom. V kolikor so v popisu del navedeni komercialni nazivi, tipi ali proizvajalci posameznih materialov oz. opreme, se to šteje kot informativna navedba zahtevanega kakovostnega nivoja. Izvajalec lahko ponudi in vgradi materiale drugih proizvajalcev, vendar le pod pogojem, da so ti po vseh tehničnih, estetskih in funkcionalnih lastnostih enakovredni ali boljši od projektiranih, kar morata pred vgradnjo pisno potrditi nadzor in projektant.</t>
  </si>
  <si>
    <t>VSA DELA SKUPAJ Z DDV:</t>
  </si>
  <si>
    <t>DDV</t>
  </si>
  <si>
    <t>02.</t>
  </si>
  <si>
    <t>03.</t>
  </si>
  <si>
    <t>12.</t>
  </si>
  <si>
    <t>Dobava in postavitev nadzemnega samostoječega zbiralnika za vodo s prostornino 1.000 litrov, vključno s pokrovom in izpustno pipo, z dobavo in montažo filtra deževnice na vertikalno odtočno cev, vključno s povezovalno cevjo do zbiralnika in funkcijo zaščite pred prelivanjem. Vključno s pripravo terena za postavitev (Odstranitev vrhnje plasti zemlje, izravnava terena in utrjevanje podlage s peskom ter položitev betonskih plošč.)</t>
  </si>
  <si>
    <t>OBR-19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</si>
</sst>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 _€_-;\-* #,##0.00\ _€_-;_-* &quot;-&quot;??\ _€_-;_-@_-"/>
    <numFmt numFmtId="164" formatCode="_-* #,##0.00\ _S_I_T_-;\-* #,##0.00\ _S_I_T_-;_-* &quot;-&quot;??\ _S_I_T_-;_-@_-"/>
    <numFmt numFmtId="165" formatCode="#,##0.00\ &quot;€&quot;"/>
    <numFmt numFmtId="166" formatCode="#,##0.00&quot; €&quot;"/>
    <numFmt numFmtId="167" formatCode="0#\."/>
    <numFmt numFmtId="168" formatCode="#,##0.0"/>
    <numFmt numFmtId="169" formatCode="0#"/>
    <numFmt numFmtId="170" formatCode="#,##0.00\ [$€-1]"/>
  </numFmts>
  <fonts count="53" x14ac:knownFonts="1">
    <font>
      <sz val="11"/>
      <color theme="1"/>
      <name val="Calibri"/>
      <family val="2"/>
      <charset val="238"/>
      <scheme val="minor"/>
    </font>
    <font>
      <sz val="10"/>
      <name val="Arial"/>
      <family val="2"/>
      <charset val="238"/>
    </font>
    <font>
      <sz val="8"/>
      <name val="Arial CE"/>
      <charset val="238"/>
    </font>
    <font>
      <sz val="10"/>
      <color indexed="8"/>
      <name val="Arial"/>
      <family val="2"/>
      <charset val="238"/>
    </font>
    <font>
      <sz val="11"/>
      <name val="Arial Narrow"/>
      <family val="2"/>
      <charset val="238"/>
    </font>
    <font>
      <b/>
      <sz val="11"/>
      <name val="Arial Narrow"/>
      <family val="2"/>
      <charset val="238"/>
    </font>
    <font>
      <sz val="11"/>
      <color theme="1"/>
      <name val="Arial Nova Cond"/>
      <family val="2"/>
    </font>
    <font>
      <sz val="11"/>
      <name val="Arial Nova Cond"/>
      <family val="2"/>
    </font>
    <font>
      <b/>
      <sz val="11"/>
      <name val="Arial Nova Cond"/>
      <family val="2"/>
    </font>
    <font>
      <b/>
      <sz val="11"/>
      <color theme="1"/>
      <name val="Arial Nova Cond"/>
      <family val="2"/>
    </font>
    <font>
      <b/>
      <u/>
      <sz val="11"/>
      <color indexed="8"/>
      <name val="Arial Nova Cond"/>
      <family val="2"/>
    </font>
    <font>
      <b/>
      <sz val="11"/>
      <color indexed="8"/>
      <name val="Arial Nova Cond"/>
      <family val="2"/>
    </font>
    <font>
      <sz val="10"/>
      <color indexed="8"/>
      <name val="Arial CE"/>
      <family val="2"/>
      <charset val="238"/>
    </font>
    <font>
      <sz val="8"/>
      <name val="Calibri"/>
      <family val="2"/>
      <charset val="238"/>
      <scheme val="minor"/>
    </font>
    <font>
      <i/>
      <sz val="11"/>
      <color theme="1"/>
      <name val="Arial Nova Cond"/>
      <family val="2"/>
    </font>
    <font>
      <sz val="11"/>
      <color indexed="8"/>
      <name val="Arial Narrow"/>
      <family val="2"/>
      <charset val="238"/>
    </font>
    <font>
      <sz val="11"/>
      <color theme="1"/>
      <name val="Arial Nova Cond"/>
      <family val="2"/>
      <charset val="238"/>
    </font>
    <font>
      <sz val="11"/>
      <color rgb="FFFF0000"/>
      <name val="Arial Nova Cond"/>
      <family val="2"/>
    </font>
    <font>
      <sz val="11"/>
      <color theme="1"/>
      <name val="Arial Narrow"/>
      <family val="2"/>
      <charset val="238"/>
    </font>
    <font>
      <b/>
      <sz val="11"/>
      <color theme="1"/>
      <name val="Arial Narrow"/>
      <family val="2"/>
      <charset val="238"/>
    </font>
    <font>
      <b/>
      <u/>
      <sz val="11"/>
      <color indexed="8"/>
      <name val="Arial Narrow"/>
      <family val="2"/>
      <charset val="238"/>
    </font>
    <font>
      <b/>
      <sz val="11"/>
      <color indexed="8"/>
      <name val="Arial Narrow"/>
      <family val="2"/>
      <charset val="238"/>
    </font>
    <font>
      <sz val="11"/>
      <color rgb="FFFF0000"/>
      <name val="Arial Narrow"/>
      <family val="2"/>
      <charset val="238"/>
    </font>
    <font>
      <sz val="11"/>
      <color theme="4" tint="-0.249977111117893"/>
      <name val="Arial Narrow"/>
      <family val="2"/>
      <charset val="238"/>
    </font>
    <font>
      <sz val="11"/>
      <color theme="1"/>
      <name val="Calibri"/>
      <family val="2"/>
      <charset val="238"/>
      <scheme val="minor"/>
    </font>
    <font>
      <sz val="10"/>
      <name val="Arial CE"/>
      <family val="2"/>
      <charset val="238"/>
    </font>
    <font>
      <b/>
      <sz val="11"/>
      <name val="Arial CE"/>
      <charset val="238"/>
    </font>
    <font>
      <sz val="10"/>
      <name val="Arial CE"/>
      <charset val="238"/>
    </font>
    <font>
      <sz val="9"/>
      <name val="Arial"/>
      <family val="2"/>
      <charset val="238"/>
    </font>
    <font>
      <b/>
      <sz val="11"/>
      <name val="Arial CE"/>
      <family val="2"/>
      <charset val="238"/>
    </font>
    <font>
      <sz val="11"/>
      <name val="Arial Nova Cond"/>
      <family val="2"/>
      <charset val="238"/>
    </font>
    <font>
      <b/>
      <u/>
      <sz val="11"/>
      <name val="Arial Narrow"/>
      <family val="2"/>
      <charset val="238"/>
    </font>
    <font>
      <i/>
      <sz val="11"/>
      <name val="Arial Nova Cond"/>
      <family val="2"/>
    </font>
    <font>
      <sz val="10"/>
      <name val="Calibri"/>
      <family val="2"/>
      <charset val="238"/>
    </font>
    <font>
      <b/>
      <sz val="10"/>
      <name val="Arial"/>
      <family val="2"/>
      <charset val="238"/>
    </font>
    <font>
      <b/>
      <sz val="11"/>
      <name val="Arial Nova Cond"/>
      <family val="2"/>
      <charset val="238"/>
    </font>
    <font>
      <b/>
      <u/>
      <sz val="11"/>
      <name val="Arial Nova Cond"/>
      <family val="2"/>
    </font>
    <font>
      <sz val="12"/>
      <name val="Arial CE"/>
      <charset val="238"/>
    </font>
    <font>
      <vertAlign val="superscript"/>
      <sz val="9"/>
      <name val="Arial"/>
      <family val="2"/>
      <charset val="238"/>
    </font>
    <font>
      <b/>
      <sz val="11"/>
      <name val="Arial"/>
      <family val="2"/>
      <charset val="238"/>
    </font>
    <font>
      <sz val="12"/>
      <name val="Arial"/>
      <family val="2"/>
      <charset val="238"/>
    </font>
    <font>
      <sz val="11"/>
      <name val="Calibri"/>
      <family val="2"/>
      <charset val="238"/>
      <scheme val="minor"/>
    </font>
    <font>
      <sz val="10"/>
      <name val="Calibri"/>
      <family val="2"/>
      <charset val="238"/>
      <scheme val="minor"/>
    </font>
    <font>
      <sz val="10"/>
      <name val="Symbol"/>
      <family val="1"/>
      <charset val="2"/>
    </font>
    <font>
      <sz val="11"/>
      <name val="Arial"/>
      <family val="2"/>
      <charset val="238"/>
    </font>
    <font>
      <sz val="10"/>
      <name val="Arial"/>
      <family val="2"/>
    </font>
    <font>
      <vertAlign val="superscript"/>
      <sz val="10"/>
      <name val="Arial"/>
      <family val="2"/>
      <charset val="238"/>
    </font>
    <font>
      <b/>
      <sz val="10"/>
      <name val="Arial CE"/>
      <family val="2"/>
      <charset val="238"/>
    </font>
    <font>
      <b/>
      <sz val="10"/>
      <name val="Arial CE"/>
      <charset val="238"/>
    </font>
    <font>
      <b/>
      <sz val="12"/>
      <name val="Arial CE"/>
      <charset val="238"/>
    </font>
    <font>
      <b/>
      <sz val="14"/>
      <name val="Arial CE"/>
      <charset val="238"/>
    </font>
    <font>
      <b/>
      <sz val="12"/>
      <name val="Arial"/>
      <family val="2"/>
      <charset val="238"/>
    </font>
    <font>
      <b/>
      <sz val="12"/>
      <name val="Arial CE"/>
      <family val="2"/>
      <charset val="238"/>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4"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double">
        <color indexed="64"/>
      </top>
      <bottom/>
      <diagonal/>
    </border>
    <border>
      <left style="thin">
        <color indexed="64"/>
      </left>
      <right/>
      <top style="thin">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s>
  <cellStyleXfs count="41">
    <xf numFmtId="0" fontId="0" fillId="0" borderId="0"/>
    <xf numFmtId="0" fontId="1"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2" fillId="0" borderId="0" applyFont="0" applyFill="0" applyBorder="0" applyAlignment="0" applyProtection="0"/>
    <xf numFmtId="0" fontId="1" fillId="0" borderId="0"/>
    <xf numFmtId="0" fontId="12" fillId="0" borderId="0" applyBorder="0" applyProtection="0"/>
    <xf numFmtId="0" fontId="1" fillId="0" borderId="0"/>
    <xf numFmtId="0" fontId="24" fillId="0" borderId="0"/>
    <xf numFmtId="0" fontId="24" fillId="0" borderId="0"/>
    <xf numFmtId="0" fontId="24" fillId="0" borderId="0"/>
    <xf numFmtId="0" fontId="1" fillId="0" borderId="0"/>
    <xf numFmtId="0" fontId="27" fillId="0" borderId="0"/>
    <xf numFmtId="0" fontId="24" fillId="0" borderId="0"/>
    <xf numFmtId="0" fontId="1" fillId="0" borderId="0"/>
    <xf numFmtId="0" fontId="1" fillId="0" borderId="0"/>
  </cellStyleXfs>
  <cellXfs count="420">
    <xf numFmtId="0" fontId="0" fillId="0" borderId="0" xfId="0"/>
    <xf numFmtId="0" fontId="4" fillId="0" borderId="0" xfId="0" applyFont="1" applyAlignment="1">
      <alignment vertical="top" wrapText="1"/>
    </xf>
    <xf numFmtId="0" fontId="6" fillId="0" borderId="0" xfId="0" applyFont="1" applyAlignment="1">
      <alignment horizontal="left" vertical="top"/>
    </xf>
    <xf numFmtId="0" fontId="8" fillId="0" borderId="0" xfId="0" applyFont="1" applyAlignment="1">
      <alignment horizontal="justify" vertical="top"/>
    </xf>
    <xf numFmtId="0" fontId="9" fillId="0" borderId="0" xfId="0" applyFont="1" applyAlignment="1">
      <alignment horizontal="left" vertical="top"/>
    </xf>
    <xf numFmtId="0" fontId="6" fillId="0" borderId="0" xfId="0" applyFont="1" applyAlignment="1">
      <alignment vertical="top" wrapText="1"/>
    </xf>
    <xf numFmtId="0" fontId="6" fillId="0" borderId="0" xfId="0" applyFont="1" applyAlignment="1">
      <alignment horizontal="left" vertical="top" wrapText="1"/>
    </xf>
    <xf numFmtId="0" fontId="7" fillId="0" borderId="0" xfId="0" applyFont="1" applyAlignment="1">
      <alignment vertical="top" wrapText="1"/>
    </xf>
    <xf numFmtId="0" fontId="9" fillId="2" borderId="0" xfId="0" applyFont="1" applyFill="1" applyAlignment="1">
      <alignment horizontal="left" vertical="top"/>
    </xf>
    <xf numFmtId="0" fontId="6" fillId="0" borderId="0" xfId="0" applyFont="1" applyAlignment="1">
      <alignment vertical="top"/>
    </xf>
    <xf numFmtId="0" fontId="6" fillId="0" borderId="0" xfId="0" applyFont="1" applyAlignment="1">
      <alignment horizontal="center" vertical="top"/>
    </xf>
    <xf numFmtId="4" fontId="6" fillId="0" borderId="0" xfId="0" applyNumberFormat="1" applyFont="1" applyAlignment="1">
      <alignment vertical="top"/>
    </xf>
    <xf numFmtId="0" fontId="7" fillId="0" borderId="0" xfId="30" applyFont="1" applyAlignment="1">
      <alignment vertical="top"/>
    </xf>
    <xf numFmtId="0" fontId="8" fillId="0" borderId="0" xfId="30" applyFont="1" applyAlignment="1">
      <alignment vertical="top"/>
    </xf>
    <xf numFmtId="0" fontId="9" fillId="0" borderId="0" xfId="0" applyFont="1" applyAlignment="1">
      <alignment horizontal="center" vertical="top"/>
    </xf>
    <xf numFmtId="0" fontId="9" fillId="0" borderId="0" xfId="0" applyFont="1" applyAlignment="1">
      <alignment vertical="top"/>
    </xf>
    <xf numFmtId="165" fontId="6" fillId="0" borderId="0" xfId="0" applyNumberFormat="1" applyFont="1" applyAlignment="1">
      <alignment vertical="top"/>
    </xf>
    <xf numFmtId="165" fontId="9" fillId="0" borderId="0" xfId="0" applyNumberFormat="1" applyFont="1" applyAlignment="1">
      <alignment vertical="top"/>
    </xf>
    <xf numFmtId="0" fontId="9" fillId="2" borderId="0" xfId="0" applyFont="1" applyFill="1" applyAlignment="1">
      <alignment vertical="top"/>
    </xf>
    <xf numFmtId="0" fontId="6" fillId="2" borderId="0" xfId="0" applyFont="1" applyFill="1" applyAlignment="1">
      <alignment horizontal="center" vertical="top"/>
    </xf>
    <xf numFmtId="4" fontId="6" fillId="2" borderId="0" xfId="0" applyNumberFormat="1" applyFont="1" applyFill="1" applyAlignment="1">
      <alignment vertical="top"/>
    </xf>
    <xf numFmtId="9" fontId="6" fillId="0" borderId="0" xfId="0" applyNumberFormat="1" applyFont="1" applyAlignment="1">
      <alignment horizontal="center" vertical="top"/>
    </xf>
    <xf numFmtId="4" fontId="9" fillId="0" borderId="0" xfId="0" applyNumberFormat="1" applyFont="1" applyAlignment="1">
      <alignment vertical="top"/>
    </xf>
    <xf numFmtId="49" fontId="5" fillId="2" borderId="0" xfId="0" applyNumberFormat="1" applyFont="1" applyFill="1" applyAlignment="1" applyProtection="1">
      <alignment horizontal="left" vertical="top"/>
      <protection hidden="1"/>
    </xf>
    <xf numFmtId="4" fontId="5" fillId="2" borderId="0" xfId="0" applyNumberFormat="1" applyFont="1" applyFill="1" applyAlignment="1" applyProtection="1">
      <alignment horizontal="justify" vertical="top" wrapText="1"/>
      <protection hidden="1"/>
    </xf>
    <xf numFmtId="4" fontId="5" fillId="2" borderId="0" xfId="0" applyNumberFormat="1" applyFont="1" applyFill="1" applyAlignment="1" applyProtection="1">
      <alignment horizontal="center" vertical="top" wrapText="1"/>
      <protection hidden="1"/>
    </xf>
    <xf numFmtId="4" fontId="4" fillId="2" borderId="0" xfId="0" applyNumberFormat="1" applyFont="1" applyFill="1" applyAlignment="1" applyProtection="1">
      <alignment vertical="top"/>
      <protection hidden="1"/>
    </xf>
    <xf numFmtId="4" fontId="4" fillId="2" borderId="0" xfId="0" applyNumberFormat="1" applyFont="1" applyFill="1" applyAlignment="1">
      <alignment horizontal="right" vertical="top"/>
    </xf>
    <xf numFmtId="4" fontId="4" fillId="2" borderId="0" xfId="0" applyNumberFormat="1" applyFont="1" applyFill="1" applyAlignment="1" applyProtection="1">
      <alignment horizontal="right" vertical="top"/>
      <protection hidden="1"/>
    </xf>
    <xf numFmtId="0" fontId="5" fillId="0" borderId="0" xfId="0" applyFont="1" applyAlignment="1">
      <alignment horizontal="left" vertical="top"/>
    </xf>
    <xf numFmtId="0" fontId="4" fillId="0" borderId="0" xfId="0" applyFont="1" applyAlignment="1">
      <alignment horizontal="justify" vertical="top" wrapText="1"/>
    </xf>
    <xf numFmtId="0" fontId="4" fillId="0" borderId="0" xfId="0" applyFont="1" applyAlignment="1">
      <alignment horizontal="center" vertical="top"/>
    </xf>
    <xf numFmtId="4" fontId="4" fillId="0" borderId="0" xfId="0" applyNumberFormat="1" applyFont="1" applyAlignment="1">
      <alignment vertical="top"/>
    </xf>
    <xf numFmtId="4" fontId="4" fillId="0" borderId="0" xfId="0" applyNumberFormat="1" applyFont="1" applyAlignment="1" applyProtection="1">
      <alignment horizontal="right" vertical="top"/>
      <protection hidden="1"/>
    </xf>
    <xf numFmtId="4" fontId="9" fillId="2" borderId="0" xfId="0" applyNumberFormat="1" applyFont="1" applyFill="1" applyAlignment="1">
      <alignment vertical="top"/>
    </xf>
    <xf numFmtId="4" fontId="5" fillId="2" borderId="0" xfId="0" applyNumberFormat="1" applyFont="1" applyFill="1" applyAlignment="1" applyProtection="1">
      <alignment horizontal="right" vertical="top"/>
      <protection hidden="1"/>
    </xf>
    <xf numFmtId="0" fontId="7" fillId="0" borderId="0" xfId="0" applyFont="1" applyAlignment="1">
      <alignment horizontal="justify" vertical="top" wrapText="1"/>
    </xf>
    <xf numFmtId="1" fontId="5" fillId="2" borderId="0" xfId="0" applyNumberFormat="1" applyFont="1" applyFill="1" applyAlignment="1" applyProtection="1">
      <alignment horizontal="left" vertical="top"/>
      <protection hidden="1"/>
    </xf>
    <xf numFmtId="1" fontId="6" fillId="0" borderId="0" xfId="0" applyNumberFormat="1" applyFont="1" applyAlignment="1">
      <alignment horizontal="left" vertical="top"/>
    </xf>
    <xf numFmtId="1" fontId="6" fillId="0" borderId="0" xfId="0" applyNumberFormat="1" applyFont="1" applyAlignment="1">
      <alignment vertical="top"/>
    </xf>
    <xf numFmtId="1" fontId="9" fillId="2" borderId="0" xfId="0" applyNumberFormat="1" applyFont="1" applyFill="1" applyAlignment="1">
      <alignment horizontal="left" vertical="top"/>
    </xf>
    <xf numFmtId="1" fontId="9" fillId="0" borderId="0" xfId="0" applyNumberFormat="1" applyFont="1" applyAlignment="1">
      <alignment horizontal="left" vertical="top"/>
    </xf>
    <xf numFmtId="49" fontId="6" fillId="0" borderId="0" xfId="0" applyNumberFormat="1" applyFont="1" applyAlignment="1">
      <alignment vertical="top"/>
    </xf>
    <xf numFmtId="0" fontId="15" fillId="0" borderId="0" xfId="0" applyFont="1" applyAlignment="1">
      <alignment horizontal="justify" vertical="top" wrapText="1"/>
    </xf>
    <xf numFmtId="166" fontId="4" fillId="0" borderId="0" xfId="0" applyNumberFormat="1" applyFont="1" applyAlignment="1">
      <alignment vertical="top"/>
    </xf>
    <xf numFmtId="49" fontId="4" fillId="2" borderId="0" xfId="0" applyNumberFormat="1" applyFont="1" applyFill="1" applyAlignment="1" applyProtection="1">
      <alignment horizontal="left" vertical="top"/>
      <protection hidden="1"/>
    </xf>
    <xf numFmtId="0" fontId="16" fillId="0" borderId="0" xfId="0" applyFont="1" applyAlignment="1">
      <alignment horizontal="left" vertical="top"/>
    </xf>
    <xf numFmtId="0" fontId="16" fillId="0" borderId="0" xfId="0" applyFont="1" applyAlignment="1">
      <alignment vertical="top"/>
    </xf>
    <xf numFmtId="49" fontId="4" fillId="0" borderId="0" xfId="0" applyNumberFormat="1" applyFont="1" applyAlignment="1">
      <alignment horizontal="left" vertical="top"/>
    </xf>
    <xf numFmtId="0" fontId="16" fillId="2" borderId="0" xfId="0" applyFont="1" applyFill="1" applyAlignment="1">
      <alignment horizontal="left" vertical="top"/>
    </xf>
    <xf numFmtId="0" fontId="9" fillId="2" borderId="0" xfId="0" applyFont="1" applyFill="1" applyAlignment="1">
      <alignment horizontal="center" vertical="top"/>
    </xf>
    <xf numFmtId="0" fontId="18" fillId="2" borderId="0" xfId="0" applyFont="1" applyFill="1" applyAlignment="1">
      <alignment horizontal="center" vertical="top"/>
    </xf>
    <xf numFmtId="4" fontId="18" fillId="2" borderId="0" xfId="0" applyNumberFormat="1" applyFont="1" applyFill="1" applyAlignment="1">
      <alignment vertical="top"/>
    </xf>
    <xf numFmtId="0" fontId="18" fillId="0" borderId="0" xfId="0" applyFont="1" applyAlignment="1">
      <alignment vertical="top"/>
    </xf>
    <xf numFmtId="0" fontId="4" fillId="0" borderId="0" xfId="0" applyFont="1" applyAlignment="1">
      <alignment horizontal="left" vertical="top"/>
    </xf>
    <xf numFmtId="0" fontId="18" fillId="3" borderId="0" xfId="0" applyFont="1" applyFill="1" applyAlignment="1">
      <alignment vertical="top"/>
    </xf>
    <xf numFmtId="0" fontId="18" fillId="0" borderId="0" xfId="0" applyFont="1" applyAlignment="1">
      <alignment horizontal="left" vertical="top"/>
    </xf>
    <xf numFmtId="0" fontId="18" fillId="0" borderId="0" xfId="0" applyFont="1" applyAlignment="1">
      <alignment vertical="top" wrapText="1"/>
    </xf>
    <xf numFmtId="9" fontId="18" fillId="0" borderId="0" xfId="0" applyNumberFormat="1" applyFont="1" applyAlignment="1">
      <alignment horizontal="center" vertical="top"/>
    </xf>
    <xf numFmtId="4" fontId="18" fillId="0" borderId="0" xfId="0" applyNumberFormat="1" applyFont="1" applyAlignment="1">
      <alignment vertical="top"/>
    </xf>
    <xf numFmtId="4" fontId="19" fillId="2" borderId="0" xfId="0" applyNumberFormat="1" applyFont="1" applyFill="1" applyAlignment="1">
      <alignment vertical="top"/>
    </xf>
    <xf numFmtId="0" fontId="18" fillId="0" borderId="0" xfId="0" applyFont="1" applyAlignment="1">
      <alignment horizontal="center" vertical="top"/>
    </xf>
    <xf numFmtId="0" fontId="19" fillId="0" borderId="0" xfId="0" applyFont="1" applyAlignment="1">
      <alignment horizontal="center" vertical="top"/>
    </xf>
    <xf numFmtId="0" fontId="19" fillId="0" borderId="0" xfId="0" applyFont="1" applyAlignment="1">
      <alignment vertical="top"/>
    </xf>
    <xf numFmtId="165" fontId="18" fillId="0" borderId="0" xfId="0" applyNumberFormat="1" applyFont="1" applyAlignment="1">
      <alignment vertical="top"/>
    </xf>
    <xf numFmtId="165" fontId="19" fillId="0" borderId="0" xfId="0" applyNumberFormat="1" applyFont="1" applyAlignment="1">
      <alignment vertical="top"/>
    </xf>
    <xf numFmtId="0" fontId="5" fillId="0" borderId="0" xfId="0" applyFont="1" applyAlignment="1">
      <alignment horizontal="justify" vertical="top"/>
    </xf>
    <xf numFmtId="0" fontId="18" fillId="2" borderId="0" xfId="0" applyFont="1" applyFill="1" applyAlignment="1">
      <alignment horizontal="left" vertical="top"/>
    </xf>
    <xf numFmtId="0" fontId="19" fillId="2" borderId="0" xfId="0" applyFont="1" applyFill="1" applyAlignment="1">
      <alignment vertical="top"/>
    </xf>
    <xf numFmtId="0" fontId="18" fillId="0" borderId="0" xfId="0" applyFont="1" applyAlignment="1">
      <alignment horizontal="left" vertical="top" wrapText="1"/>
    </xf>
    <xf numFmtId="4" fontId="19" fillId="0" borderId="0" xfId="0" applyNumberFormat="1" applyFont="1" applyAlignment="1">
      <alignment vertical="top"/>
    </xf>
    <xf numFmtId="0" fontId="19" fillId="0" borderId="0" xfId="0" applyFont="1" applyAlignment="1">
      <alignment horizontal="left" vertical="top"/>
    </xf>
    <xf numFmtId="0" fontId="19" fillId="2" borderId="0" xfId="0" applyFont="1" applyFill="1" applyAlignment="1">
      <alignment horizontal="left" vertical="top"/>
    </xf>
    <xf numFmtId="4" fontId="14" fillId="0" borderId="0" xfId="0" applyNumberFormat="1" applyFont="1" applyAlignment="1">
      <alignment vertical="top"/>
    </xf>
    <xf numFmtId="0" fontId="17" fillId="0" borderId="0" xfId="0" applyFont="1" applyAlignment="1">
      <alignment vertical="top"/>
    </xf>
    <xf numFmtId="0" fontId="22" fillId="0" borderId="0" xfId="0" applyFont="1" applyAlignment="1">
      <alignment vertical="top"/>
    </xf>
    <xf numFmtId="0" fontId="22" fillId="0" borderId="0" xfId="0" applyFont="1" applyAlignment="1">
      <alignment horizontal="left" vertical="top"/>
    </xf>
    <xf numFmtId="0" fontId="22" fillId="0" borderId="0" xfId="0" applyFont="1" applyAlignment="1">
      <alignment horizontal="center" vertical="top"/>
    </xf>
    <xf numFmtId="0" fontId="7" fillId="0" borderId="0" xfId="0" applyFont="1" applyAlignment="1">
      <alignment horizontal="left" vertical="top" wrapText="1"/>
    </xf>
    <xf numFmtId="0" fontId="22" fillId="0" borderId="0" xfId="0" applyFont="1" applyAlignment="1">
      <alignment horizontal="center" vertical="top" wrapText="1"/>
    </xf>
    <xf numFmtId="49" fontId="28" fillId="0" borderId="2" xfId="0" applyNumberFormat="1" applyFont="1" applyBorder="1" applyAlignment="1">
      <alignment horizontal="center" vertical="top" wrapText="1"/>
    </xf>
    <xf numFmtId="0" fontId="26" fillId="2" borderId="3" xfId="32" applyFont="1" applyFill="1" applyBorder="1" applyAlignment="1">
      <alignment horizontal="center" vertical="top"/>
    </xf>
    <xf numFmtId="167" fontId="25" fillId="0" borderId="2" xfId="0" applyNumberFormat="1" applyFont="1" applyBorder="1" applyAlignment="1">
      <alignment horizontal="center" vertical="top"/>
    </xf>
    <xf numFmtId="169" fontId="25" fillId="0" borderId="2" xfId="0" applyNumberFormat="1" applyFont="1" applyBorder="1" applyAlignment="1">
      <alignment horizontal="center" vertical="top"/>
    </xf>
    <xf numFmtId="0" fontId="25" fillId="0" borderId="2" xfId="0" applyFont="1" applyBorder="1" applyAlignment="1">
      <alignment horizontal="center" vertical="top"/>
    </xf>
    <xf numFmtId="0" fontId="25" fillId="0" borderId="7" xfId="0" applyFont="1" applyBorder="1" applyAlignment="1">
      <alignment horizontal="center" vertical="top"/>
    </xf>
    <xf numFmtId="0" fontId="29" fillId="0" borderId="14" xfId="32" applyFont="1" applyBorder="1" applyAlignment="1">
      <alignment horizontal="center" vertical="top"/>
    </xf>
    <xf numFmtId="0" fontId="7" fillId="0" borderId="0" xfId="0" applyFont="1" applyAlignment="1">
      <alignment horizontal="left" vertical="top"/>
    </xf>
    <xf numFmtId="0" fontId="7" fillId="0" borderId="0" xfId="0" applyFont="1" applyAlignment="1">
      <alignment vertical="top"/>
    </xf>
    <xf numFmtId="0" fontId="30" fillId="0" borderId="0" xfId="0" applyFont="1" applyAlignment="1">
      <alignment horizontal="left" vertical="top"/>
    </xf>
    <xf numFmtId="0" fontId="30" fillId="0" borderId="0" xfId="0" applyFont="1" applyAlignment="1">
      <alignment horizontal="center" vertical="top"/>
    </xf>
    <xf numFmtId="4" fontId="30" fillId="0" borderId="0" xfId="0" applyNumberFormat="1" applyFont="1" applyAlignment="1">
      <alignment vertical="top"/>
    </xf>
    <xf numFmtId="0" fontId="4" fillId="0" borderId="0" xfId="0" applyFont="1" applyAlignment="1">
      <alignment horizontal="left" vertical="top" wrapText="1"/>
    </xf>
    <xf numFmtId="0" fontId="4" fillId="0" borderId="0" xfId="0" applyFont="1" applyAlignment="1">
      <alignment vertical="top"/>
    </xf>
    <xf numFmtId="1" fontId="7" fillId="0" borderId="0" xfId="0" applyNumberFormat="1" applyFont="1" applyAlignment="1">
      <alignment horizontal="left" vertical="top"/>
    </xf>
    <xf numFmtId="0" fontId="7" fillId="0" borderId="0" xfId="0" applyFont="1" applyAlignment="1">
      <alignment horizontal="center" vertical="top"/>
    </xf>
    <xf numFmtId="4" fontId="7" fillId="0" borderId="0" xfId="0" applyNumberFormat="1" applyFont="1" applyAlignment="1">
      <alignment vertical="top"/>
    </xf>
    <xf numFmtId="1" fontId="7" fillId="0" borderId="0" xfId="0" applyNumberFormat="1" applyFont="1" applyAlignment="1">
      <alignment vertical="top"/>
    </xf>
    <xf numFmtId="4" fontId="32" fillId="0" borderId="0" xfId="0" applyNumberFormat="1" applyFont="1" applyAlignment="1">
      <alignment vertical="top"/>
    </xf>
    <xf numFmtId="9" fontId="7" fillId="0" borderId="0" xfId="0" applyNumberFormat="1" applyFont="1" applyAlignment="1">
      <alignment horizontal="center" vertical="top"/>
    </xf>
    <xf numFmtId="0" fontId="1" fillId="0" borderId="2" xfId="0" applyFont="1" applyBorder="1" applyAlignment="1">
      <alignment horizontal="left" wrapText="1"/>
    </xf>
    <xf numFmtId="0" fontId="1" fillId="0" borderId="0" xfId="0" applyFont="1" applyAlignment="1">
      <alignment horizontal="center"/>
    </xf>
    <xf numFmtId="0" fontId="1" fillId="0" borderId="2" xfId="0" applyFont="1" applyBorder="1" applyAlignment="1">
      <alignment horizontal="center"/>
    </xf>
    <xf numFmtId="4" fontId="25" fillId="0" borderId="2" xfId="0" applyNumberFormat="1" applyFont="1" applyBorder="1" applyAlignment="1">
      <alignment horizontal="right"/>
    </xf>
    <xf numFmtId="0" fontId="1" fillId="0" borderId="2" xfId="0" applyFont="1" applyBorder="1" applyAlignment="1">
      <alignment horizontal="justify" vertical="top"/>
    </xf>
    <xf numFmtId="0" fontId="27" fillId="0" borderId="0" xfId="0" applyFont="1" applyAlignment="1">
      <alignment horizontal="center"/>
    </xf>
    <xf numFmtId="0" fontId="1" fillId="0" borderId="2" xfId="0" applyFont="1" applyBorder="1" applyAlignment="1">
      <alignment horizontal="center" wrapText="1"/>
    </xf>
    <xf numFmtId="4" fontId="1" fillId="0" borderId="7" xfId="0" applyNumberFormat="1" applyFont="1" applyBorder="1" applyAlignment="1">
      <alignment wrapText="1"/>
    </xf>
    <xf numFmtId="0" fontId="1" fillId="0" borderId="8" xfId="0" applyFont="1" applyBorder="1" applyAlignment="1">
      <alignment horizontal="justify" vertical="top"/>
    </xf>
    <xf numFmtId="0" fontId="33" fillId="0" borderId="9" xfId="0" applyFont="1" applyBorder="1" applyAlignment="1">
      <alignment horizontal="center"/>
    </xf>
    <xf numFmtId="0" fontId="1" fillId="0" borderId="8" xfId="0" applyFont="1" applyBorder="1" applyAlignment="1">
      <alignment horizontal="center"/>
    </xf>
    <xf numFmtId="4" fontId="25" fillId="0" borderId="9" xfId="0" applyNumberFormat="1" applyFont="1" applyBorder="1" applyAlignment="1">
      <alignment horizontal="right"/>
    </xf>
    <xf numFmtId="4" fontId="25" fillId="0" borderId="8" xfId="0" applyNumberFormat="1" applyFont="1" applyBorder="1" applyAlignment="1">
      <alignment horizontal="right"/>
    </xf>
    <xf numFmtId="0" fontId="33" fillId="0" borderId="0" xfId="0" applyFont="1" applyAlignment="1">
      <alignment horizontal="center"/>
    </xf>
    <xf numFmtId="4" fontId="25" fillId="0" borderId="0" xfId="0" applyNumberFormat="1" applyFont="1" applyAlignment="1">
      <alignment horizontal="right"/>
    </xf>
    <xf numFmtId="4" fontId="1" fillId="0" borderId="2" xfId="0" applyNumberFormat="1" applyFont="1" applyBorder="1" applyAlignment="1">
      <alignment wrapText="1"/>
    </xf>
    <xf numFmtId="0" fontId="27" fillId="0" borderId="2" xfId="0" applyFont="1" applyBorder="1" applyAlignment="1">
      <alignment vertical="top"/>
    </xf>
    <xf numFmtId="0" fontId="27" fillId="0" borderId="2" xfId="0" applyFont="1" applyBorder="1" applyAlignment="1">
      <alignment horizontal="center"/>
    </xf>
    <xf numFmtId="0" fontId="27" fillId="0" borderId="0" xfId="0" applyFont="1" applyAlignment="1">
      <alignment horizontal="right"/>
    </xf>
    <xf numFmtId="0" fontId="27" fillId="0" borderId="2" xfId="0" applyFont="1" applyBorder="1"/>
    <xf numFmtId="0" fontId="25" fillId="0" borderId="10" xfId="0" applyFont="1" applyBorder="1" applyAlignment="1">
      <alignment horizontal="center"/>
    </xf>
    <xf numFmtId="0" fontId="1" fillId="0" borderId="2" xfId="0" applyFont="1" applyBorder="1" applyAlignment="1">
      <alignment horizontal="justify"/>
    </xf>
    <xf numFmtId="0" fontId="1" fillId="0" borderId="10" xfId="0" applyFont="1" applyBorder="1" applyAlignment="1">
      <alignment horizontal="center"/>
    </xf>
    <xf numFmtId="170" fontId="25" fillId="0" borderId="10" xfId="0" applyNumberFormat="1" applyFont="1" applyBorder="1"/>
    <xf numFmtId="4" fontId="1" fillId="0" borderId="2" xfId="0" applyNumberFormat="1" applyFont="1" applyBorder="1"/>
    <xf numFmtId="0" fontId="34" fillId="0" borderId="2" xfId="0" applyFont="1" applyBorder="1" applyAlignment="1">
      <alignment horizontal="justify" vertical="top"/>
    </xf>
    <xf numFmtId="4" fontId="1" fillId="0" borderId="0" xfId="0" applyNumberFormat="1" applyFont="1" applyAlignment="1">
      <alignment wrapText="1"/>
    </xf>
    <xf numFmtId="4" fontId="27" fillId="0" borderId="2" xfId="0" applyNumberFormat="1" applyFont="1" applyBorder="1"/>
    <xf numFmtId="0" fontId="1" fillId="0" borderId="11" xfId="0" applyFont="1" applyBorder="1" applyAlignment="1">
      <alignment horizontal="justify" vertical="top"/>
    </xf>
    <xf numFmtId="0" fontId="1" fillId="0" borderId="12" xfId="0" applyFont="1" applyBorder="1" applyAlignment="1">
      <alignment horizontal="center"/>
    </xf>
    <xf numFmtId="0" fontId="1" fillId="0" borderId="13" xfId="0" applyFont="1" applyBorder="1" applyAlignment="1">
      <alignment horizontal="center" wrapText="1"/>
    </xf>
    <xf numFmtId="4" fontId="27" fillId="0" borderId="6" xfId="0" applyNumberFormat="1" applyFont="1" applyBorder="1"/>
    <xf numFmtId="0" fontId="29" fillId="0" borderId="14" xfId="32" applyFont="1" applyBorder="1" applyAlignment="1">
      <alignment vertical="center" readingOrder="1"/>
    </xf>
    <xf numFmtId="0" fontId="29" fillId="0" borderId="14" xfId="32" applyFont="1" applyBorder="1" applyAlignment="1">
      <alignment horizontal="center" vertical="center"/>
    </xf>
    <xf numFmtId="4" fontId="29" fillId="0" borderId="14" xfId="32" applyNumberFormat="1" applyFont="1" applyBorder="1" applyAlignment="1">
      <alignment vertical="center"/>
    </xf>
    <xf numFmtId="0" fontId="30" fillId="2" borderId="0" xfId="0" applyFont="1" applyFill="1" applyAlignment="1">
      <alignment horizontal="center" vertical="top"/>
    </xf>
    <xf numFmtId="4" fontId="30" fillId="2" borderId="0" xfId="0" applyNumberFormat="1" applyFont="1" applyFill="1" applyAlignment="1">
      <alignment vertical="top"/>
    </xf>
    <xf numFmtId="0" fontId="30" fillId="0" borderId="0" xfId="0" applyFont="1" applyAlignment="1">
      <alignment vertical="top"/>
    </xf>
    <xf numFmtId="0" fontId="30" fillId="0" borderId="0" xfId="0" applyFont="1" applyAlignment="1">
      <alignment vertical="top" wrapText="1"/>
    </xf>
    <xf numFmtId="0" fontId="35" fillId="0" borderId="0" xfId="0" applyFont="1" applyAlignment="1">
      <alignment horizontal="justify" vertical="top"/>
    </xf>
    <xf numFmtId="4" fontId="30" fillId="0" borderId="0" xfId="0" applyNumberFormat="1" applyFont="1" applyAlignment="1">
      <alignment vertical="top" wrapText="1"/>
    </xf>
    <xf numFmtId="0" fontId="26" fillId="2" borderId="4" xfId="32" applyFont="1" applyFill="1" applyBorder="1" applyAlignment="1">
      <alignment vertical="center" readingOrder="1"/>
    </xf>
    <xf numFmtId="0" fontId="37" fillId="2" borderId="4" xfId="32" applyFont="1" applyFill="1" applyBorder="1" applyAlignment="1">
      <alignment vertical="center" readingOrder="1"/>
    </xf>
    <xf numFmtId="4" fontId="37" fillId="2" borderId="4" xfId="32" applyNumberFormat="1" applyFont="1" applyFill="1" applyBorder="1" applyAlignment="1">
      <alignment vertical="center" readingOrder="1"/>
    </xf>
    <xf numFmtId="0" fontId="37" fillId="2" borderId="5" xfId="32" applyFont="1" applyFill="1" applyBorder="1" applyAlignment="1">
      <alignment vertical="center" readingOrder="1"/>
    </xf>
    <xf numFmtId="0" fontId="1" fillId="0" borderId="2" xfId="0" applyFont="1" applyBorder="1" applyAlignment="1">
      <alignment horizontal="justify" vertical="top" readingOrder="1"/>
    </xf>
    <xf numFmtId="0" fontId="25" fillId="0" borderId="0" xfId="0" applyFont="1" applyAlignment="1">
      <alignment horizontal="center"/>
    </xf>
    <xf numFmtId="0" fontId="25" fillId="0" borderId="2" xfId="0" applyFont="1" applyBorder="1" applyAlignment="1">
      <alignment horizontal="center"/>
    </xf>
    <xf numFmtId="4" fontId="1" fillId="0" borderId="2" xfId="0" applyNumberFormat="1" applyFont="1" applyBorder="1" applyAlignment="1">
      <alignment horizontal="right"/>
    </xf>
    <xf numFmtId="4" fontId="30" fillId="0" borderId="2" xfId="0" applyNumberFormat="1" applyFont="1" applyBorder="1" applyAlignment="1">
      <alignment horizontal="right" wrapText="1"/>
    </xf>
    <xf numFmtId="0" fontId="1" fillId="0" borderId="2" xfId="0" applyFont="1" applyBorder="1" applyAlignment="1">
      <alignment horizontal="justify" vertical="top" wrapText="1" readingOrder="1"/>
    </xf>
    <xf numFmtId="0" fontId="1" fillId="0" borderId="6" xfId="0" applyFont="1" applyBorder="1" applyAlignment="1">
      <alignment horizontal="center"/>
    </xf>
    <xf numFmtId="168" fontId="1" fillId="0" borderId="2" xfId="0" applyNumberFormat="1" applyFont="1" applyBorder="1" applyAlignment="1">
      <alignment horizontal="right"/>
    </xf>
    <xf numFmtId="4" fontId="1" fillId="0" borderId="6" xfId="0" applyNumberFormat="1" applyFont="1" applyBorder="1" applyAlignment="1">
      <alignment horizontal="right"/>
    </xf>
    <xf numFmtId="0" fontId="1" fillId="0" borderId="2" xfId="9" applyFont="1" applyBorder="1" applyAlignment="1">
      <alignment horizontal="justify" vertical="top" wrapText="1"/>
    </xf>
    <xf numFmtId="0" fontId="1" fillId="0" borderId="0" xfId="0" applyFont="1" applyAlignment="1">
      <alignment horizontal="justify" vertical="top" wrapText="1"/>
    </xf>
    <xf numFmtId="2" fontId="27" fillId="0" borderId="2" xfId="0" applyNumberFormat="1" applyFont="1" applyBorder="1"/>
    <xf numFmtId="0" fontId="28" fillId="0" borderId="2" xfId="0" applyFont="1" applyBorder="1" applyAlignment="1">
      <alignment horizontal="justify" vertical="top" readingOrder="1"/>
    </xf>
    <xf numFmtId="0" fontId="28" fillId="0" borderId="2" xfId="0" quotePrefix="1" applyFont="1" applyBorder="1" applyAlignment="1">
      <alignment horizontal="justify" vertical="top" readingOrder="1"/>
    </xf>
    <xf numFmtId="0" fontId="28" fillId="0" borderId="2" xfId="0" applyFont="1" applyBorder="1" applyAlignment="1">
      <alignment horizontal="center"/>
    </xf>
    <xf numFmtId="4" fontId="28" fillId="0" borderId="2" xfId="0" applyNumberFormat="1" applyFont="1" applyBorder="1"/>
    <xf numFmtId="0" fontId="28" fillId="0" borderId="0" xfId="0" quotePrefix="1" applyFont="1" applyAlignment="1">
      <alignment horizontal="justify" vertical="top" readingOrder="1"/>
    </xf>
    <xf numFmtId="0" fontId="28" fillId="0" borderId="0" xfId="0" applyFont="1" applyAlignment="1">
      <alignment horizontal="justify" vertical="top" readingOrder="1"/>
    </xf>
    <xf numFmtId="4" fontId="28" fillId="0" borderId="0" xfId="0" applyNumberFormat="1" applyFont="1"/>
    <xf numFmtId="0" fontId="28" fillId="0" borderId="0" xfId="0" applyFont="1"/>
    <xf numFmtId="0" fontId="28" fillId="0" borderId="2" xfId="0" applyFont="1" applyBorder="1"/>
    <xf numFmtId="0" fontId="28" fillId="0" borderId="0" xfId="0" applyFont="1" applyAlignment="1">
      <alignment horizontal="left" vertical="top" wrapText="1" readingOrder="1"/>
    </xf>
    <xf numFmtId="0" fontId="35" fillId="0" borderId="0" xfId="0" applyFont="1" applyAlignment="1">
      <alignment horizontal="center" vertical="top"/>
    </xf>
    <xf numFmtId="0" fontId="35" fillId="0" borderId="0" xfId="0" applyFont="1" applyAlignment="1">
      <alignment vertical="top"/>
    </xf>
    <xf numFmtId="165" fontId="30" fillId="0" borderId="0" xfId="0" applyNumberFormat="1" applyFont="1" applyAlignment="1">
      <alignment vertical="top"/>
    </xf>
    <xf numFmtId="165" fontId="35" fillId="0" borderId="0" xfId="0" applyNumberFormat="1" applyFont="1" applyAlignment="1">
      <alignment vertical="top"/>
    </xf>
    <xf numFmtId="0" fontId="30" fillId="2" borderId="0" xfId="0" applyFont="1" applyFill="1" applyAlignment="1">
      <alignment horizontal="left" vertical="top"/>
    </xf>
    <xf numFmtId="0" fontId="35" fillId="2" borderId="0" xfId="0" applyFont="1" applyFill="1" applyAlignment="1">
      <alignment vertical="top"/>
    </xf>
    <xf numFmtId="0" fontId="30" fillId="0" borderId="0" xfId="0" applyFont="1" applyAlignment="1">
      <alignment horizontal="left" vertical="top" wrapText="1"/>
    </xf>
    <xf numFmtId="9" fontId="30" fillId="0" borderId="0" xfId="0" applyNumberFormat="1" applyFont="1" applyAlignment="1">
      <alignment horizontal="center" vertical="top"/>
    </xf>
    <xf numFmtId="4" fontId="35" fillId="0" borderId="0" xfId="0" applyNumberFormat="1" applyFont="1" applyAlignment="1">
      <alignment vertical="top"/>
    </xf>
    <xf numFmtId="0" fontId="35" fillId="0" borderId="0" xfId="0" applyFont="1" applyAlignment="1">
      <alignment horizontal="left" vertical="top"/>
    </xf>
    <xf numFmtId="0" fontId="4" fillId="2" borderId="0" xfId="0" applyFont="1" applyFill="1" applyAlignment="1">
      <alignment horizontal="center" vertical="top"/>
    </xf>
    <xf numFmtId="4" fontId="4" fillId="2" borderId="0" xfId="0" applyNumberFormat="1" applyFont="1" applyFill="1" applyAlignment="1">
      <alignment vertical="top"/>
    </xf>
    <xf numFmtId="4" fontId="5" fillId="2" borderId="0" xfId="0" applyNumberFormat="1" applyFont="1" applyFill="1" applyAlignment="1">
      <alignment vertical="top"/>
    </xf>
    <xf numFmtId="9" fontId="4" fillId="0" borderId="0" xfId="0" applyNumberFormat="1" applyFont="1" applyAlignment="1">
      <alignment horizontal="center" vertical="top"/>
    </xf>
    <xf numFmtId="4" fontId="4" fillId="5" borderId="0" xfId="0" applyNumberFormat="1" applyFont="1" applyFill="1" applyAlignment="1" applyProtection="1">
      <alignment vertical="top"/>
      <protection locked="0"/>
    </xf>
    <xf numFmtId="4" fontId="30" fillId="5" borderId="0" xfId="0" applyNumberFormat="1" applyFont="1" applyFill="1" applyAlignment="1" applyProtection="1">
      <alignment vertical="top"/>
      <protection locked="0"/>
    </xf>
    <xf numFmtId="4" fontId="18" fillId="5" borderId="0" xfId="0" applyNumberFormat="1" applyFont="1" applyFill="1" applyAlignment="1" applyProtection="1">
      <alignment vertical="top"/>
      <protection locked="0"/>
    </xf>
    <xf numFmtId="4" fontId="7" fillId="5" borderId="0" xfId="0" applyNumberFormat="1" applyFont="1" applyFill="1" applyAlignment="1" applyProtection="1">
      <alignment vertical="top"/>
      <protection locked="0"/>
    </xf>
    <xf numFmtId="4" fontId="6" fillId="5" borderId="0" xfId="0" applyNumberFormat="1" applyFont="1" applyFill="1" applyAlignment="1" applyProtection="1">
      <alignment vertical="top"/>
      <protection locked="0"/>
    </xf>
    <xf numFmtId="4" fontId="1" fillId="5" borderId="2" xfId="0" applyNumberFormat="1" applyFont="1" applyFill="1" applyBorder="1" applyAlignment="1" applyProtection="1">
      <alignment horizontal="right"/>
      <protection locked="0"/>
    </xf>
    <xf numFmtId="168" fontId="1" fillId="5" borderId="2" xfId="0" applyNumberFormat="1" applyFont="1" applyFill="1" applyBorder="1" applyAlignment="1" applyProtection="1">
      <alignment horizontal="right"/>
      <protection locked="0"/>
    </xf>
    <xf numFmtId="4" fontId="28" fillId="5" borderId="2" xfId="0" applyNumberFormat="1" applyFont="1" applyFill="1" applyBorder="1" applyProtection="1">
      <protection locked="0"/>
    </xf>
    <xf numFmtId="4" fontId="25" fillId="5" borderId="2" xfId="0" applyNumberFormat="1" applyFont="1" applyFill="1" applyBorder="1" applyAlignment="1" applyProtection="1">
      <alignment horizontal="right"/>
      <protection locked="0"/>
    </xf>
    <xf numFmtId="4" fontId="1" fillId="5" borderId="7" xfId="0" applyNumberFormat="1" applyFont="1" applyFill="1" applyBorder="1" applyAlignment="1" applyProtection="1">
      <alignment wrapText="1"/>
      <protection locked="0"/>
    </xf>
    <xf numFmtId="166" fontId="4" fillId="5" borderId="0" xfId="0" applyNumberFormat="1" applyFont="1" applyFill="1" applyAlignment="1" applyProtection="1">
      <alignment vertical="top"/>
      <protection locked="0"/>
    </xf>
    <xf numFmtId="4" fontId="1" fillId="5" borderId="10" xfId="9" applyNumberFormat="1" applyFont="1" applyFill="1" applyBorder="1" applyAlignment="1" applyProtection="1">
      <alignment horizontal="right" wrapText="1"/>
      <protection locked="0"/>
    </xf>
    <xf numFmtId="4" fontId="1" fillId="5" borderId="2" xfId="0" applyNumberFormat="1" applyFont="1" applyFill="1" applyBorder="1" applyAlignment="1" applyProtection="1">
      <alignment wrapText="1"/>
      <protection locked="0"/>
    </xf>
    <xf numFmtId="2" fontId="27" fillId="5" borderId="2" xfId="0" applyNumberFormat="1" applyFont="1" applyFill="1" applyBorder="1" applyAlignment="1" applyProtection="1">
      <alignment horizontal="right"/>
      <protection locked="0"/>
    </xf>
    <xf numFmtId="4" fontId="1" fillId="5" borderId="2" xfId="0" applyNumberFormat="1" applyFont="1" applyFill="1" applyBorder="1" applyAlignment="1" applyProtection="1">
      <alignment horizontal="right" wrapText="1"/>
      <protection locked="0"/>
    </xf>
    <xf numFmtId="4" fontId="1" fillId="5" borderId="2" xfId="35" applyNumberFormat="1" applyFont="1" applyFill="1" applyBorder="1" applyProtection="1">
      <protection locked="0"/>
    </xf>
    <xf numFmtId="170" fontId="1" fillId="5" borderId="0" xfId="0" applyNumberFormat="1" applyFont="1" applyFill="1" applyAlignment="1" applyProtection="1">
      <alignment horizontal="right"/>
      <protection locked="0"/>
    </xf>
    <xf numFmtId="170" fontId="1" fillId="5" borderId="2" xfId="0" applyNumberFormat="1" applyFont="1" applyFill="1" applyBorder="1" applyAlignment="1" applyProtection="1">
      <alignment horizontal="right"/>
      <protection locked="0"/>
    </xf>
    <xf numFmtId="4" fontId="1" fillId="5" borderId="10" xfId="0" applyNumberFormat="1" applyFont="1" applyFill="1" applyBorder="1" applyAlignment="1" applyProtection="1">
      <alignment horizontal="right"/>
      <protection locked="0"/>
    </xf>
    <xf numFmtId="4" fontId="41" fillId="5" borderId="2" xfId="0" applyNumberFormat="1" applyFont="1" applyFill="1" applyBorder="1" applyAlignment="1" applyProtection="1">
      <alignment horizontal="center"/>
      <protection locked="0"/>
    </xf>
    <xf numFmtId="0" fontId="1" fillId="5" borderId="0" xfId="0" applyFont="1" applyFill="1" applyAlignment="1" applyProtection="1">
      <alignment horizontal="center"/>
      <protection locked="0"/>
    </xf>
    <xf numFmtId="4" fontId="25" fillId="5" borderId="0" xfId="0" applyNumberFormat="1" applyFont="1" applyFill="1" applyAlignment="1" applyProtection="1">
      <alignment horizontal="right"/>
      <protection locked="0"/>
    </xf>
    <xf numFmtId="4" fontId="28" fillId="5" borderId="0" xfId="0" applyNumberFormat="1" applyFont="1" applyFill="1" applyProtection="1">
      <protection locked="0"/>
    </xf>
    <xf numFmtId="0" fontId="39" fillId="2" borderId="1" xfId="9" applyFont="1" applyFill="1" applyBorder="1" applyAlignment="1">
      <alignment horizontal="center" vertical="top"/>
    </xf>
    <xf numFmtId="0" fontId="39" fillId="2" borderId="4" xfId="9" applyFont="1" applyFill="1" applyBorder="1"/>
    <xf numFmtId="0" fontId="40" fillId="2" borderId="3" xfId="9" applyFont="1" applyFill="1" applyBorder="1" applyAlignment="1">
      <alignment horizontal="center"/>
    </xf>
    <xf numFmtId="4" fontId="40" fillId="2" borderId="3" xfId="9" applyNumberFormat="1" applyFont="1" applyFill="1" applyBorder="1"/>
    <xf numFmtId="4" fontId="40" fillId="2" borderId="1" xfId="9" applyNumberFormat="1" applyFont="1" applyFill="1" applyBorder="1"/>
    <xf numFmtId="0" fontId="41" fillId="0" borderId="0" xfId="0" applyFont="1"/>
    <xf numFmtId="0" fontId="39" fillId="4" borderId="2" xfId="9" applyFont="1" applyFill="1" applyBorder="1" applyAlignment="1">
      <alignment horizontal="center" vertical="top"/>
    </xf>
    <xf numFmtId="0" fontId="39" fillId="4" borderId="0" xfId="9" applyFont="1" applyFill="1"/>
    <xf numFmtId="0" fontId="40" fillId="4" borderId="8" xfId="9" applyFont="1" applyFill="1" applyBorder="1" applyAlignment="1">
      <alignment horizontal="center"/>
    </xf>
    <xf numFmtId="0" fontId="40" fillId="4" borderId="10" xfId="9" applyFont="1" applyFill="1" applyBorder="1" applyAlignment="1">
      <alignment horizontal="center"/>
    </xf>
    <xf numFmtId="4" fontId="40" fillId="4" borderId="2" xfId="9" applyNumberFormat="1" applyFont="1" applyFill="1" applyBorder="1"/>
    <xf numFmtId="0" fontId="34" fillId="0" borderId="2" xfId="9" applyFont="1" applyBorder="1" applyAlignment="1">
      <alignment horizontal="center" vertical="top"/>
    </xf>
    <xf numFmtId="0" fontId="34" fillId="0" borderId="0" xfId="0" applyFont="1" applyAlignment="1">
      <alignment horizontal="justify" vertical="top"/>
    </xf>
    <xf numFmtId="0" fontId="1" fillId="0" borderId="2" xfId="9" applyFont="1" applyBorder="1" applyAlignment="1">
      <alignment horizontal="center"/>
    </xf>
    <xf numFmtId="0" fontId="1" fillId="0" borderId="10" xfId="9" applyFont="1" applyBorder="1" applyAlignment="1">
      <alignment horizontal="center"/>
    </xf>
    <xf numFmtId="4" fontId="1" fillId="0" borderId="2" xfId="9" applyNumberFormat="1" applyFont="1" applyBorder="1"/>
    <xf numFmtId="0" fontId="1" fillId="0" borderId="0" xfId="0" applyFont="1" applyAlignment="1">
      <alignment horizontal="justify" vertical="top"/>
    </xf>
    <xf numFmtId="0" fontId="34" fillId="0" borderId="10" xfId="9" applyFont="1" applyBorder="1" applyAlignment="1">
      <alignment horizontal="left"/>
    </xf>
    <xf numFmtId="167" fontId="1" fillId="0" borderId="2" xfId="0" applyNumberFormat="1" applyFont="1" applyBorder="1" applyAlignment="1">
      <alignment horizontal="center" vertical="top"/>
    </xf>
    <xf numFmtId="0" fontId="1" fillId="0" borderId="0" xfId="9" applyFont="1" applyAlignment="1">
      <alignment horizontal="left" vertical="top" wrapText="1"/>
    </xf>
    <xf numFmtId="0" fontId="1" fillId="0" borderId="10" xfId="9" applyFont="1" applyBorder="1" applyAlignment="1">
      <alignment horizontal="center" wrapText="1"/>
    </xf>
    <xf numFmtId="0" fontId="1" fillId="0" borderId="2" xfId="9" applyFont="1" applyBorder="1" applyAlignment="1">
      <alignment horizontal="center" wrapText="1"/>
    </xf>
    <xf numFmtId="4" fontId="1" fillId="0" borderId="10" xfId="9" applyNumberFormat="1" applyFont="1" applyBorder="1" applyAlignment="1">
      <alignment horizontal="right" wrapText="1"/>
    </xf>
    <xf numFmtId="4" fontId="1" fillId="0" borderId="2" xfId="9" applyNumberFormat="1" applyFont="1" applyBorder="1" applyAlignment="1">
      <alignment wrapText="1"/>
    </xf>
    <xf numFmtId="0" fontId="1" fillId="0" borderId="0" xfId="9" applyFont="1" applyAlignment="1">
      <alignment horizontal="left" vertical="top"/>
    </xf>
    <xf numFmtId="0" fontId="1" fillId="0" borderId="0" xfId="0" applyFont="1" applyAlignment="1">
      <alignment vertical="top" wrapText="1"/>
    </xf>
    <xf numFmtId="0" fontId="1" fillId="0" borderId="0" xfId="9" applyFont="1" applyAlignment="1">
      <alignment horizontal="left" wrapText="1"/>
    </xf>
    <xf numFmtId="0" fontId="1" fillId="0" borderId="0" xfId="0" quotePrefix="1" applyFont="1"/>
    <xf numFmtId="0" fontId="1" fillId="0" borderId="10" xfId="0" applyFont="1" applyBorder="1" applyAlignment="1">
      <alignment horizontal="justify" vertical="top" wrapText="1"/>
    </xf>
    <xf numFmtId="0" fontId="27" fillId="0" borderId="10" xfId="0" applyFont="1" applyBorder="1" applyAlignment="1">
      <alignment horizontal="center"/>
    </xf>
    <xf numFmtId="2" fontId="27" fillId="0" borderId="2" xfId="0" applyNumberFormat="1" applyFont="1" applyBorder="1" applyAlignment="1">
      <alignment horizontal="right"/>
    </xf>
    <xf numFmtId="0" fontId="1" fillId="0" borderId="10" xfId="0" applyFont="1" applyBorder="1" applyAlignment="1">
      <alignment horizontal="justify" vertical="top"/>
    </xf>
    <xf numFmtId="0" fontId="1" fillId="0" borderId="2" xfId="0" applyFont="1" applyBorder="1"/>
    <xf numFmtId="4" fontId="1" fillId="0" borderId="2" xfId="0" applyNumberFormat="1" applyFont="1" applyBorder="1" applyAlignment="1">
      <alignment horizontal="right" wrapText="1"/>
    </xf>
    <xf numFmtId="0" fontId="1" fillId="0" borderId="0" xfId="33" applyFont="1" applyAlignment="1">
      <alignment horizontal="left" vertical="top" wrapText="1"/>
    </xf>
    <xf numFmtId="0" fontId="1" fillId="0" borderId="2" xfId="33" applyFont="1" applyBorder="1" applyAlignment="1">
      <alignment horizontal="center" wrapText="1"/>
    </xf>
    <xf numFmtId="0" fontId="1" fillId="0" borderId="10" xfId="0" applyFont="1" applyBorder="1" applyAlignment="1">
      <alignment vertical="top"/>
    </xf>
    <xf numFmtId="0" fontId="2" fillId="0" borderId="10" xfId="2" applyBorder="1"/>
    <xf numFmtId="0" fontId="2" fillId="0" borderId="2" xfId="2" applyBorder="1"/>
    <xf numFmtId="0" fontId="1" fillId="0" borderId="10" xfId="33" applyFont="1" applyBorder="1" applyAlignment="1">
      <alignment horizontal="left" vertical="top" wrapText="1"/>
    </xf>
    <xf numFmtId="4" fontId="1" fillId="0" borderId="2" xfId="33" applyNumberFormat="1" applyFont="1" applyBorder="1" applyAlignment="1">
      <alignment wrapText="1"/>
    </xf>
    <xf numFmtId="0" fontId="1" fillId="0" borderId="10" xfId="33" applyFont="1" applyBorder="1" applyAlignment="1">
      <alignment vertical="top"/>
    </xf>
    <xf numFmtId="0" fontId="1" fillId="0" borderId="2" xfId="34" applyFont="1" applyBorder="1" applyAlignment="1">
      <alignment horizontal="center" wrapText="1"/>
    </xf>
    <xf numFmtId="0" fontId="41" fillId="0" borderId="2" xfId="33" applyFont="1" applyBorder="1"/>
    <xf numFmtId="4" fontId="42" fillId="0" borderId="2" xfId="34" applyNumberFormat="1" applyFont="1" applyBorder="1"/>
    <xf numFmtId="0" fontId="1" fillId="0" borderId="10" xfId="0" applyFont="1" applyBorder="1" applyAlignment="1">
      <alignment horizontal="left" wrapText="1"/>
    </xf>
    <xf numFmtId="0" fontId="1" fillId="0" borderId="0" xfId="0" applyFont="1" applyAlignment="1">
      <alignment horizontal="justify" wrapText="1"/>
    </xf>
    <xf numFmtId="0" fontId="1" fillId="0" borderId="0" xfId="33" applyFont="1" applyAlignment="1">
      <alignment vertical="top"/>
    </xf>
    <xf numFmtId="0" fontId="1" fillId="0" borderId="10" xfId="34" applyFont="1" applyBorder="1" applyAlignment="1">
      <alignment horizontal="left" vertical="top" wrapText="1"/>
    </xf>
    <xf numFmtId="0" fontId="1" fillId="0" borderId="0" xfId="33" applyFont="1" applyAlignment="1">
      <alignment horizontal="justify" wrapText="1"/>
    </xf>
    <xf numFmtId="0" fontId="1" fillId="0" borderId="0" xfId="34" applyFont="1" applyAlignment="1">
      <alignment horizontal="left" vertical="top" wrapText="1"/>
    </xf>
    <xf numFmtId="0" fontId="1" fillId="0" borderId="0" xfId="9" applyFont="1" applyAlignment="1">
      <alignment horizontal="justify" wrapText="1"/>
    </xf>
    <xf numFmtId="0" fontId="27" fillId="0" borderId="7" xfId="0" applyFont="1" applyBorder="1" applyAlignment="1">
      <alignment horizontal="center"/>
    </xf>
    <xf numFmtId="0" fontId="33" fillId="0" borderId="8" xfId="0" applyFont="1" applyBorder="1" applyAlignment="1">
      <alignment horizontal="center"/>
    </xf>
    <xf numFmtId="4" fontId="1" fillId="0" borderId="9" xfId="0" applyNumberFormat="1" applyFont="1" applyBorder="1" applyAlignment="1">
      <alignment horizontal="left"/>
    </xf>
    <xf numFmtId="4" fontId="1" fillId="0" borderId="8" xfId="0" applyNumberFormat="1" applyFont="1" applyBorder="1" applyAlignment="1">
      <alignment horizontal="right"/>
    </xf>
    <xf numFmtId="4" fontId="1" fillId="0" borderId="0" xfId="0" applyNumberFormat="1" applyFont="1" applyAlignment="1">
      <alignment horizontal="left"/>
    </xf>
    <xf numFmtId="4" fontId="1" fillId="0" borderId="0" xfId="0" applyNumberFormat="1" applyFont="1" applyAlignment="1">
      <alignment horizontal="right"/>
    </xf>
    <xf numFmtId="0" fontId="1" fillId="0" borderId="0" xfId="9" applyFont="1" applyAlignment="1">
      <alignment horizontal="center" wrapText="1"/>
    </xf>
    <xf numFmtId="4" fontId="1" fillId="0" borderId="10" xfId="0" applyNumberFormat="1" applyFont="1" applyBorder="1" applyAlignment="1">
      <alignment horizontal="right"/>
    </xf>
    <xf numFmtId="4" fontId="1" fillId="0" borderId="0" xfId="9" applyNumberFormat="1" applyFont="1" applyAlignment="1">
      <alignment wrapText="1"/>
    </xf>
    <xf numFmtId="4" fontId="1" fillId="0" borderId="2" xfId="9" applyNumberFormat="1" applyFont="1" applyBorder="1" applyAlignment="1">
      <alignment horizontal="right" wrapText="1"/>
    </xf>
    <xf numFmtId="0" fontId="39" fillId="0" borderId="14" xfId="9" applyFont="1" applyBorder="1" applyAlignment="1">
      <alignment horizontal="center" vertical="top"/>
    </xf>
    <xf numFmtId="0" fontId="39" fillId="0" borderId="14" xfId="9" applyFont="1" applyBorder="1"/>
    <xf numFmtId="0" fontId="25" fillId="0" borderId="14" xfId="0" applyFont="1" applyBorder="1"/>
    <xf numFmtId="0" fontId="25" fillId="0" borderId="15" xfId="0" applyFont="1" applyBorder="1"/>
    <xf numFmtId="4" fontId="34" fillId="0" borderId="14" xfId="0" applyNumberFormat="1" applyFont="1" applyBorder="1" applyAlignment="1">
      <alignment horizontal="right"/>
    </xf>
    <xf numFmtId="0" fontId="39" fillId="0" borderId="16" xfId="9" applyFont="1" applyBorder="1" applyAlignment="1">
      <alignment horizontal="center" vertical="top"/>
    </xf>
    <xf numFmtId="0" fontId="39" fillId="0" borderId="16" xfId="9" applyFont="1" applyBorder="1"/>
    <xf numFmtId="0" fontId="25" fillId="0" borderId="0" xfId="0" applyFont="1"/>
    <xf numFmtId="0" fontId="25" fillId="0" borderId="16" xfId="0" applyFont="1" applyBorder="1"/>
    <xf numFmtId="4" fontId="34" fillId="0" borderId="16" xfId="0" applyNumberFormat="1" applyFont="1" applyBorder="1" applyAlignment="1">
      <alignment horizontal="right"/>
    </xf>
    <xf numFmtId="0" fontId="39" fillId="0" borderId="0" xfId="9" applyFont="1" applyAlignment="1">
      <alignment horizontal="center" vertical="top"/>
    </xf>
    <xf numFmtId="0" fontId="39" fillId="0" borderId="0" xfId="9" applyFont="1"/>
    <xf numFmtId="4" fontId="34" fillId="0" borderId="0" xfId="0" applyNumberFormat="1" applyFont="1" applyAlignment="1">
      <alignment horizontal="right"/>
    </xf>
    <xf numFmtId="0" fontId="39" fillId="2" borderId="3" xfId="0" applyFont="1" applyFill="1" applyBorder="1" applyAlignment="1">
      <alignment horizontal="center" vertical="top"/>
    </xf>
    <xf numFmtId="0" fontId="39" fillId="2" borderId="4" xfId="0" applyFont="1" applyFill="1" applyBorder="1"/>
    <xf numFmtId="0" fontId="44" fillId="2" borderId="4" xfId="0" applyFont="1" applyFill="1" applyBorder="1" applyAlignment="1">
      <alignment horizontal="center" wrapText="1"/>
    </xf>
    <xf numFmtId="4" fontId="44" fillId="2" borderId="4" xfId="0" applyNumberFormat="1" applyFont="1" applyFill="1" applyBorder="1"/>
    <xf numFmtId="4" fontId="44" fillId="2" borderId="5" xfId="0" applyNumberFormat="1" applyFont="1" applyFill="1" applyBorder="1"/>
    <xf numFmtId="0" fontId="1" fillId="0" borderId="2" xfId="0" applyFont="1" applyBorder="1" applyAlignment="1">
      <alignment horizontal="center" vertical="top" wrapText="1"/>
    </xf>
    <xf numFmtId="0" fontId="1" fillId="0" borderId="10" xfId="0" applyFont="1" applyBorder="1" applyAlignment="1">
      <alignment horizontal="center" wrapText="1"/>
    </xf>
    <xf numFmtId="4" fontId="1" fillId="0" borderId="8" xfId="0" applyNumberFormat="1" applyFont="1" applyBorder="1" applyAlignment="1">
      <alignment wrapText="1"/>
    </xf>
    <xf numFmtId="0" fontId="1" fillId="0" borderId="10" xfId="0" applyFont="1" applyBorder="1" applyAlignment="1">
      <alignment horizontal="center" vertical="top" wrapText="1"/>
    </xf>
    <xf numFmtId="0" fontId="45" fillId="0" borderId="0" xfId="0" applyFont="1" applyAlignment="1">
      <alignment horizontal="justify" vertical="top" readingOrder="1"/>
    </xf>
    <xf numFmtId="0" fontId="45" fillId="0" borderId="10" xfId="0" applyFont="1" applyBorder="1" applyAlignment="1">
      <alignment horizontal="center" wrapText="1"/>
    </xf>
    <xf numFmtId="0" fontId="45" fillId="0" borderId="2" xfId="0" applyFont="1" applyBorder="1" applyAlignment="1">
      <alignment horizontal="center"/>
    </xf>
    <xf numFmtId="4" fontId="25" fillId="0" borderId="2" xfId="0" applyNumberFormat="1" applyFont="1" applyBorder="1" applyAlignment="1">
      <alignment horizontal="center"/>
    </xf>
    <xf numFmtId="0" fontId="1" fillId="0" borderId="0" xfId="0" applyFont="1" applyAlignment="1">
      <alignment horizontal="left" vertical="top" wrapText="1"/>
    </xf>
    <xf numFmtId="4" fontId="1" fillId="0" borderId="2" xfId="0" applyNumberFormat="1" applyFont="1" applyBorder="1" applyAlignment="1">
      <alignment horizontal="center"/>
    </xf>
    <xf numFmtId="0" fontId="1" fillId="0" borderId="0" xfId="35" applyFont="1" applyAlignment="1">
      <alignment horizontal="left" vertical="top" wrapText="1"/>
    </xf>
    <xf numFmtId="0" fontId="1" fillId="0" borderId="2" xfId="35" applyFont="1" applyBorder="1" applyAlignment="1">
      <alignment horizontal="center" wrapText="1"/>
    </xf>
    <xf numFmtId="0" fontId="1" fillId="0" borderId="0" xfId="0" applyFont="1" applyAlignment="1">
      <alignment horizontal="justify"/>
    </xf>
    <xf numFmtId="0" fontId="1" fillId="0" borderId="10" xfId="35" applyFont="1" applyBorder="1" applyAlignment="1">
      <alignment horizontal="center"/>
    </xf>
    <xf numFmtId="0" fontId="1" fillId="0" borderId="2" xfId="35" applyFont="1" applyBorder="1" applyAlignment="1">
      <alignment horizontal="center"/>
    </xf>
    <xf numFmtId="4" fontId="1" fillId="0" borderId="2" xfId="35" applyNumberFormat="1" applyFont="1" applyBorder="1"/>
    <xf numFmtId="4" fontId="1" fillId="0" borderId="0" xfId="35" applyNumberFormat="1" applyFont="1"/>
    <xf numFmtId="167" fontId="25" fillId="0" borderId="10" xfId="0" applyNumberFormat="1" applyFont="1" applyBorder="1" applyAlignment="1">
      <alignment horizontal="center" vertical="top"/>
    </xf>
    <xf numFmtId="0" fontId="1" fillId="4" borderId="2" xfId="0" applyFont="1" applyFill="1" applyBorder="1"/>
    <xf numFmtId="0" fontId="1" fillId="4" borderId="0" xfId="0" applyFont="1" applyFill="1" applyAlignment="1">
      <alignment horizontal="center"/>
    </xf>
    <xf numFmtId="0" fontId="1" fillId="4" borderId="2" xfId="0" applyFont="1" applyFill="1" applyBorder="1" applyAlignment="1">
      <alignment horizontal="center"/>
    </xf>
    <xf numFmtId="170" fontId="1" fillId="4" borderId="0" xfId="0" applyNumberFormat="1" applyFont="1" applyFill="1" applyAlignment="1">
      <alignment horizontal="right"/>
    </xf>
    <xf numFmtId="0" fontId="1" fillId="4" borderId="2" xfId="0" quotePrefix="1" applyFont="1" applyFill="1" applyBorder="1"/>
    <xf numFmtId="0" fontId="1" fillId="4" borderId="2" xfId="0" applyFont="1" applyFill="1" applyBorder="1" applyAlignment="1">
      <alignment vertical="top" wrapText="1"/>
    </xf>
    <xf numFmtId="0" fontId="1" fillId="4" borderId="0" xfId="0" applyFont="1" applyFill="1"/>
    <xf numFmtId="43" fontId="1" fillId="4" borderId="2" xfId="0" applyNumberFormat="1" applyFont="1" applyFill="1" applyBorder="1"/>
    <xf numFmtId="49" fontId="1" fillId="4" borderId="2" xfId="0" quotePrefix="1" applyNumberFormat="1" applyFont="1" applyFill="1" applyBorder="1"/>
    <xf numFmtId="49" fontId="1" fillId="4" borderId="2" xfId="0" applyNumberFormat="1" applyFont="1" applyFill="1" applyBorder="1"/>
    <xf numFmtId="49" fontId="1" fillId="4" borderId="2" xfId="0" applyNumberFormat="1" applyFont="1" applyFill="1" applyBorder="1" applyAlignment="1">
      <alignment wrapText="1"/>
    </xf>
    <xf numFmtId="49" fontId="1" fillId="4" borderId="2" xfId="36" applyNumberFormat="1" applyFill="1" applyBorder="1" applyAlignment="1">
      <alignment horizontal="justify" vertical="top"/>
    </xf>
    <xf numFmtId="0" fontId="1" fillId="4" borderId="2" xfId="0" applyFont="1" applyFill="1" applyBorder="1" applyAlignment="1">
      <alignment wrapText="1"/>
    </xf>
    <xf numFmtId="49" fontId="1" fillId="4" borderId="2" xfId="0" applyNumberFormat="1" applyFont="1" applyFill="1" applyBorder="1" applyAlignment="1">
      <alignment horizontal="left" vertical="top" wrapText="1"/>
    </xf>
    <xf numFmtId="49" fontId="1" fillId="4" borderId="0" xfId="0" applyNumberFormat="1" applyFont="1" applyFill="1"/>
    <xf numFmtId="0" fontId="34" fillId="4" borderId="2" xfId="36" applyFont="1" applyFill="1" applyBorder="1" applyAlignment="1">
      <alignment horizontal="justify" vertical="top"/>
    </xf>
    <xf numFmtId="0" fontId="1" fillId="4" borderId="2" xfId="36" applyFill="1" applyBorder="1" applyAlignment="1">
      <alignment horizontal="justify" vertical="top"/>
    </xf>
    <xf numFmtId="0" fontId="1" fillId="4" borderId="2" xfId="0" quotePrefix="1" applyFont="1" applyFill="1" applyBorder="1" applyAlignment="1">
      <alignment wrapText="1"/>
    </xf>
    <xf numFmtId="0" fontId="1" fillId="4" borderId="2" xfId="37" applyFont="1" applyFill="1" applyBorder="1"/>
    <xf numFmtId="43" fontId="1" fillId="4" borderId="2" xfId="37" applyNumberFormat="1" applyFont="1" applyFill="1" applyBorder="1"/>
    <xf numFmtId="167" fontId="47" fillId="0" borderId="10" xfId="0" applyNumberFormat="1" applyFont="1" applyBorder="1" applyAlignment="1">
      <alignment horizontal="center" vertical="top"/>
    </xf>
    <xf numFmtId="4" fontId="1" fillId="0" borderId="6" xfId="35" applyNumberFormat="1" applyFont="1" applyBorder="1"/>
    <xf numFmtId="0" fontId="1" fillId="4" borderId="2" xfId="0" applyFont="1" applyFill="1" applyBorder="1" applyAlignment="1">
      <alignment horizontal="left"/>
    </xf>
    <xf numFmtId="170" fontId="1" fillId="4" borderId="2" xfId="0" applyNumberFormat="1" applyFont="1" applyFill="1" applyBorder="1" applyAlignment="1">
      <alignment horizontal="right"/>
    </xf>
    <xf numFmtId="43" fontId="1" fillId="4" borderId="2" xfId="0" applyNumberFormat="1" applyFont="1" applyFill="1" applyBorder="1" applyAlignment="1">
      <alignment horizontal="right"/>
    </xf>
    <xf numFmtId="0" fontId="1" fillId="4" borderId="2" xfId="0" quotePrefix="1" applyFont="1" applyFill="1" applyBorder="1" applyAlignment="1">
      <alignment horizontal="left"/>
    </xf>
    <xf numFmtId="0" fontId="1" fillId="4" borderId="10" xfId="0" applyFont="1" applyFill="1" applyBorder="1" applyAlignment="1">
      <alignment horizontal="left"/>
    </xf>
    <xf numFmtId="43" fontId="1" fillId="4" borderId="6" xfId="0" applyNumberFormat="1" applyFont="1" applyFill="1" applyBorder="1"/>
    <xf numFmtId="0" fontId="1" fillId="4" borderId="10" xfId="0" quotePrefix="1" applyFont="1" applyFill="1" applyBorder="1" applyAlignment="1">
      <alignment horizontal="left" vertical="top" wrapText="1"/>
    </xf>
    <xf numFmtId="0" fontId="1" fillId="4" borderId="10" xfId="0" quotePrefix="1" applyFont="1" applyFill="1" applyBorder="1" applyAlignment="1">
      <alignment horizontal="left"/>
    </xf>
    <xf numFmtId="0" fontId="33" fillId="0" borderId="17" xfId="0" applyFont="1" applyBorder="1" applyAlignment="1">
      <alignment horizontal="center"/>
    </xf>
    <xf numFmtId="4" fontId="1" fillId="0" borderId="9" xfId="0" applyNumberFormat="1" applyFont="1" applyBorder="1" applyAlignment="1">
      <alignment horizontal="center"/>
    </xf>
    <xf numFmtId="4" fontId="1" fillId="0" borderId="0" xfId="0" applyNumberFormat="1" applyFont="1" applyAlignment="1">
      <alignment horizontal="center"/>
    </xf>
    <xf numFmtId="4" fontId="25" fillId="0" borderId="0" xfId="0" applyNumberFormat="1" applyFont="1" applyAlignment="1">
      <alignment horizontal="center"/>
    </xf>
    <xf numFmtId="0" fontId="39" fillId="0" borderId="18" xfId="0" applyFont="1" applyBorder="1" applyAlignment="1">
      <alignment horizontal="center" vertical="top"/>
    </xf>
    <xf numFmtId="0" fontId="39" fillId="0" borderId="18" xfId="0" applyFont="1" applyBorder="1"/>
    <xf numFmtId="0" fontId="25" fillId="0" borderId="19" xfId="0" applyFont="1" applyBorder="1"/>
    <xf numFmtId="4" fontId="48" fillId="0" borderId="20" xfId="0" applyNumberFormat="1" applyFont="1" applyBorder="1"/>
    <xf numFmtId="0" fontId="39" fillId="0" borderId="16" xfId="0" applyFont="1" applyBorder="1" applyAlignment="1">
      <alignment horizontal="center" vertical="top"/>
    </xf>
    <xf numFmtId="0" fontId="39" fillId="0" borderId="16" xfId="0" applyFont="1" applyBorder="1"/>
    <xf numFmtId="4" fontId="48" fillId="0" borderId="16" xfId="0" applyNumberFormat="1" applyFont="1" applyBorder="1"/>
    <xf numFmtId="0" fontId="39" fillId="0" borderId="0" xfId="0" applyFont="1" applyAlignment="1">
      <alignment horizontal="center" vertical="top"/>
    </xf>
    <xf numFmtId="0" fontId="39" fillId="0" borderId="0" xfId="0" applyFont="1"/>
    <xf numFmtId="4" fontId="48" fillId="0" borderId="0" xfId="0" applyNumberFormat="1" applyFont="1"/>
    <xf numFmtId="0" fontId="49" fillId="0" borderId="0" xfId="32" applyFont="1" applyAlignment="1">
      <alignment horizontal="center" vertical="top"/>
    </xf>
    <xf numFmtId="0" fontId="28" fillId="0" borderId="0" xfId="0" applyFont="1" applyAlignment="1">
      <alignment horizontal="justify" vertical="top" wrapText="1"/>
    </xf>
    <xf numFmtId="0" fontId="27" fillId="0" borderId="0" xfId="38" applyFont="1" applyAlignment="1">
      <alignment horizontal="center"/>
    </xf>
    <xf numFmtId="4" fontId="29" fillId="0" borderId="0" xfId="32" applyNumberFormat="1" applyFont="1" applyAlignment="1">
      <alignment vertical="center"/>
    </xf>
    <xf numFmtId="2" fontId="1" fillId="0" borderId="2" xfId="0" applyNumberFormat="1" applyFont="1" applyBorder="1" applyAlignment="1">
      <alignment horizontal="justify" vertical="top" wrapText="1"/>
    </xf>
    <xf numFmtId="0" fontId="41" fillId="0" borderId="2" xfId="0" applyFont="1" applyBorder="1"/>
    <xf numFmtId="0" fontId="25" fillId="0" borderId="0" xfId="0" applyFont="1" applyAlignment="1">
      <alignment horizontal="left" vertical="top" wrapText="1" readingOrder="1"/>
    </xf>
    <xf numFmtId="1" fontId="25" fillId="0" borderId="0" xfId="0" applyNumberFormat="1" applyFont="1" applyAlignment="1">
      <alignment horizontal="center" readingOrder="1"/>
    </xf>
    <xf numFmtId="0" fontId="41" fillId="0" borderId="0" xfId="0" applyFont="1" applyAlignment="1">
      <alignment horizontal="left" vertical="top" wrapText="1" readingOrder="1"/>
    </xf>
    <xf numFmtId="0" fontId="27" fillId="0" borderId="0" xfId="0" quotePrefix="1" applyFont="1" applyAlignment="1">
      <alignment horizontal="left" vertical="top" wrapText="1" readingOrder="1"/>
    </xf>
    <xf numFmtId="0" fontId="25" fillId="0" borderId="0" xfId="0" quotePrefix="1" applyFont="1" applyAlignment="1">
      <alignment horizontal="left" vertical="top" wrapText="1" readingOrder="1"/>
    </xf>
    <xf numFmtId="0" fontId="1" fillId="0" borderId="0" xfId="0" quotePrefix="1" applyFont="1" applyAlignment="1">
      <alignment horizontal="left" vertical="top" wrapText="1"/>
    </xf>
    <xf numFmtId="0" fontId="1" fillId="0" borderId="2" xfId="0" applyFont="1" applyBorder="1" applyAlignment="1">
      <alignment horizontal="left" vertical="top" wrapText="1"/>
    </xf>
    <xf numFmtId="1" fontId="25" fillId="0" borderId="2" xfId="0" applyNumberFormat="1" applyFont="1" applyBorder="1" applyAlignment="1">
      <alignment horizontal="center" readingOrder="1"/>
    </xf>
    <xf numFmtId="0" fontId="25" fillId="0" borderId="2" xfId="0" applyFont="1" applyBorder="1" applyAlignment="1">
      <alignment horizontal="left" vertical="top" wrapText="1" readingOrder="1"/>
    </xf>
    <xf numFmtId="4" fontId="41" fillId="0" borderId="2" xfId="0" applyNumberFormat="1" applyFont="1" applyBorder="1" applyAlignment="1">
      <alignment horizontal="right"/>
    </xf>
    <xf numFmtId="0" fontId="41" fillId="0" borderId="2" xfId="2" applyFont="1" applyBorder="1" applyAlignment="1">
      <alignment horizontal="left" vertical="top" wrapText="1"/>
    </xf>
    <xf numFmtId="0" fontId="41" fillId="0" borderId="2" xfId="2" applyFont="1" applyBorder="1"/>
    <xf numFmtId="0" fontId="41" fillId="0" borderId="2" xfId="2" applyFont="1" applyBorder="1" applyAlignment="1">
      <alignment horizontal="right"/>
    </xf>
    <xf numFmtId="0" fontId="1" fillId="0" borderId="2" xfId="39" applyBorder="1" applyAlignment="1">
      <alignment horizontal="left" vertical="top" wrapText="1"/>
    </xf>
    <xf numFmtId="0" fontId="28" fillId="0" borderId="2" xfId="0" applyFont="1" applyBorder="1" applyAlignment="1">
      <alignment vertical="center" wrapText="1"/>
    </xf>
    <xf numFmtId="0" fontId="41" fillId="0" borderId="2" xfId="0" applyFont="1" applyBorder="1" applyAlignment="1">
      <alignment vertical="center" wrapText="1"/>
    </xf>
    <xf numFmtId="0" fontId="28" fillId="0" borderId="0" xfId="0" applyFont="1" applyAlignment="1">
      <alignment horizontal="center" vertical="center" readingOrder="1"/>
    </xf>
    <xf numFmtId="49" fontId="28" fillId="0" borderId="2" xfId="0" applyNumberFormat="1" applyFont="1" applyBorder="1" applyAlignment="1">
      <alignment horizontal="left" vertical="top" wrapText="1"/>
    </xf>
    <xf numFmtId="0" fontId="28" fillId="0" borderId="0" xfId="0" applyFont="1" applyAlignment="1">
      <alignment horizontal="center" readingOrder="1"/>
    </xf>
    <xf numFmtId="49" fontId="28" fillId="0" borderId="2" xfId="0" quotePrefix="1" applyNumberFormat="1" applyFont="1" applyBorder="1" applyAlignment="1">
      <alignment horizontal="left" vertical="top" wrapText="1"/>
    </xf>
    <xf numFmtId="0" fontId="28" fillId="0" borderId="0" xfId="0" applyFont="1" applyAlignment="1">
      <alignment horizontal="center" vertical="top" readingOrder="1"/>
    </xf>
    <xf numFmtId="0" fontId="1" fillId="0" borderId="0" xfId="0" applyFont="1" applyAlignment="1">
      <alignment horizontal="left" vertical="top" wrapText="1" readingOrder="1"/>
    </xf>
    <xf numFmtId="0" fontId="1" fillId="0" borderId="2" xfId="37" applyFont="1" applyBorder="1" applyAlignment="1">
      <alignment horizontal="left" vertical="top" wrapText="1"/>
    </xf>
    <xf numFmtId="0" fontId="1" fillId="0" borderId="2" xfId="40" applyBorder="1" applyAlignment="1">
      <alignment horizontal="center"/>
    </xf>
    <xf numFmtId="0" fontId="1" fillId="0" borderId="2" xfId="0" applyFont="1" applyBorder="1" applyAlignment="1">
      <alignment horizontal="left" vertical="top" wrapText="1" readingOrder="1"/>
    </xf>
    <xf numFmtId="1" fontId="1" fillId="0" borderId="2" xfId="0" applyNumberFormat="1" applyFont="1" applyBorder="1" applyAlignment="1">
      <alignment horizontal="center" readingOrder="1"/>
    </xf>
    <xf numFmtId="4" fontId="29" fillId="0" borderId="1" xfId="32" applyNumberFormat="1" applyFont="1" applyBorder="1" applyAlignment="1">
      <alignment vertical="center"/>
    </xf>
    <xf numFmtId="0" fontId="49" fillId="2" borderId="3" xfId="2" applyFont="1" applyFill="1" applyBorder="1" applyAlignment="1">
      <alignment horizontal="center" vertical="top"/>
    </xf>
    <xf numFmtId="0" fontId="50" fillId="2" borderId="4" xfId="2" applyFont="1" applyFill="1" applyBorder="1"/>
    <xf numFmtId="0" fontId="49" fillId="2" borderId="4" xfId="2" applyFont="1" applyFill="1" applyBorder="1"/>
    <xf numFmtId="0" fontId="49" fillId="2" borderId="5" xfId="2" applyFont="1" applyFill="1" applyBorder="1"/>
    <xf numFmtId="0" fontId="27" fillId="0" borderId="21" xfId="2" applyFont="1" applyBorder="1" applyAlignment="1">
      <alignment horizontal="center" vertical="top"/>
    </xf>
    <xf numFmtId="0" fontId="27" fillId="0" borderId="21" xfId="2" applyFont="1" applyBorder="1"/>
    <xf numFmtId="0" fontId="27" fillId="0" borderId="19" xfId="2" applyFont="1" applyBorder="1"/>
    <xf numFmtId="0" fontId="29" fillId="0" borderId="7" xfId="2" applyFont="1" applyBorder="1" applyAlignment="1">
      <alignment horizontal="center" vertical="top"/>
    </xf>
    <xf numFmtId="0" fontId="51" fillId="0" borderId="12" xfId="9" applyFont="1" applyBorder="1"/>
    <xf numFmtId="0" fontId="52" fillId="0" borderId="1" xfId="2" applyFont="1" applyBorder="1" applyAlignment="1">
      <alignment horizontal="center" vertical="center"/>
    </xf>
    <xf numFmtId="4" fontId="52" fillId="0" borderId="11" xfId="2" applyNumberFormat="1" applyFont="1" applyBorder="1" applyAlignment="1">
      <alignment vertical="center"/>
    </xf>
    <xf numFmtId="4" fontId="29" fillId="0" borderId="11" xfId="2" applyNumberFormat="1" applyFont="1" applyBorder="1" applyAlignment="1">
      <alignment vertical="center"/>
    </xf>
    <xf numFmtId="0" fontId="52" fillId="0" borderId="7" xfId="2" applyFont="1" applyBorder="1" applyAlignment="1">
      <alignment horizontal="center" vertical="center"/>
    </xf>
    <xf numFmtId="4" fontId="52" fillId="0" borderId="5" xfId="2" applyNumberFormat="1" applyFont="1" applyBorder="1" applyAlignment="1">
      <alignment vertical="center"/>
    </xf>
    <xf numFmtId="0" fontId="52" fillId="0" borderId="2" xfId="2" applyFont="1" applyBorder="1" applyAlignment="1">
      <alignment horizontal="center" vertical="center"/>
    </xf>
    <xf numFmtId="0" fontId="29" fillId="0" borderId="1" xfId="2" applyFont="1" applyBorder="1" applyAlignment="1">
      <alignment horizontal="center" vertical="top"/>
    </xf>
    <xf numFmtId="0" fontId="51" fillId="0" borderId="4" xfId="9" applyFont="1" applyBorder="1"/>
    <xf numFmtId="0" fontId="52" fillId="0" borderId="8" xfId="2" applyFont="1" applyBorder="1" applyAlignment="1">
      <alignment horizontal="center" vertical="center"/>
    </xf>
    <xf numFmtId="4" fontId="29" fillId="0" borderId="1" xfId="2" applyNumberFormat="1" applyFont="1" applyBorder="1" applyAlignment="1">
      <alignment vertical="center"/>
    </xf>
    <xf numFmtId="0" fontId="26" fillId="0" borderId="22" xfId="2" applyFont="1" applyBorder="1" applyAlignment="1">
      <alignment horizontal="center" vertical="top"/>
    </xf>
    <xf numFmtId="0" fontId="49" fillId="0" borderId="23" xfId="2" applyFont="1" applyBorder="1" applyAlignment="1">
      <alignment vertical="center"/>
    </xf>
    <xf numFmtId="0" fontId="49" fillId="0" borderId="22" xfId="2" applyFont="1" applyBorder="1" applyAlignment="1">
      <alignment horizontal="center" vertical="center"/>
    </xf>
    <xf numFmtId="4" fontId="49" fillId="0" borderId="22" xfId="2" applyNumberFormat="1" applyFont="1" applyBorder="1" applyAlignment="1">
      <alignment vertical="center"/>
    </xf>
    <xf numFmtId="4" fontId="29" fillId="0" borderId="22" xfId="2" applyNumberFormat="1" applyFont="1" applyBorder="1" applyAlignment="1">
      <alignment vertical="center"/>
    </xf>
    <xf numFmtId="0" fontId="6" fillId="2" borderId="0" xfId="0" applyFont="1" applyFill="1" applyAlignment="1">
      <alignment horizontal="left" vertical="top"/>
    </xf>
    <xf numFmtId="0" fontId="6" fillId="0" borderId="0" xfId="0" applyFont="1" applyAlignment="1">
      <alignment horizontal="right" vertical="top"/>
    </xf>
    <xf numFmtId="4" fontId="1" fillId="0" borderId="10" xfId="0" applyNumberFormat="1" applyFont="1" applyBorder="1" applyAlignment="1">
      <alignment wrapText="1"/>
    </xf>
    <xf numFmtId="4" fontId="1" fillId="5" borderId="0" xfId="0" applyNumberFormat="1" applyFont="1" applyFill="1" applyBorder="1" applyAlignment="1" applyProtection="1">
      <alignment wrapText="1"/>
      <protection locked="0"/>
    </xf>
    <xf numFmtId="4" fontId="25" fillId="0" borderId="6" xfId="0" applyNumberFormat="1" applyFont="1" applyBorder="1" applyAlignment="1">
      <alignment horizontal="right"/>
    </xf>
    <xf numFmtId="4" fontId="1" fillId="0" borderId="0" xfId="0" applyNumberFormat="1" applyFont="1" applyFill="1" applyBorder="1" applyAlignment="1" applyProtection="1">
      <alignment wrapText="1"/>
    </xf>
    <xf numFmtId="0" fontId="9" fillId="0" borderId="0" xfId="0" applyFont="1" applyAlignment="1">
      <alignment horizontal="center" vertical="top"/>
    </xf>
    <xf numFmtId="0" fontId="19" fillId="0" borderId="0" xfId="0" applyFont="1" applyAlignment="1">
      <alignment horizontal="center" vertical="top"/>
    </xf>
    <xf numFmtId="0" fontId="22" fillId="0" borderId="0" xfId="0" applyFont="1" applyAlignment="1">
      <alignment horizontal="left" vertical="top"/>
    </xf>
    <xf numFmtId="0" fontId="22" fillId="0" borderId="0" xfId="0" applyFont="1" applyAlignment="1">
      <alignment horizontal="center" vertical="top"/>
    </xf>
    <xf numFmtId="0" fontId="18" fillId="0" borderId="0" xfId="0" applyFont="1" applyAlignment="1">
      <alignment horizontal="center" vertical="top"/>
    </xf>
    <xf numFmtId="0" fontId="7" fillId="0" borderId="0" xfId="0" applyFont="1" applyAlignment="1">
      <alignment horizontal="center" vertical="top"/>
    </xf>
    <xf numFmtId="0" fontId="17" fillId="0" borderId="0" xfId="0" applyFont="1" applyAlignment="1">
      <alignment horizontal="left" vertical="top"/>
    </xf>
    <xf numFmtId="0" fontId="6" fillId="0" borderId="0" xfId="0" applyFont="1" applyAlignment="1">
      <alignment horizontal="center" vertical="top"/>
    </xf>
    <xf numFmtId="0" fontId="35" fillId="0" borderId="0" xfId="0" applyFont="1" applyAlignment="1">
      <alignment horizontal="center" vertical="top"/>
    </xf>
    <xf numFmtId="0" fontId="22" fillId="0" borderId="0" xfId="0" applyFont="1" applyAlignment="1">
      <alignment horizontal="center" vertical="top" wrapText="1"/>
    </xf>
    <xf numFmtId="0" fontId="17" fillId="0" borderId="0" xfId="0" applyFont="1" applyAlignment="1">
      <alignment horizontal="center" vertical="top" wrapText="1"/>
    </xf>
  </cellXfs>
  <cellStyles count="41">
    <cellStyle name="Navadno" xfId="0" builtinId="0"/>
    <cellStyle name="Navadno 10" xfId="3" xr:uid="{00000000-0005-0000-0000-000001000000}"/>
    <cellStyle name="Navadno 10 2" xfId="1" xr:uid="{00000000-0005-0000-0000-000002000000}"/>
    <cellStyle name="Navadno 11" xfId="4" xr:uid="{00000000-0005-0000-0000-000003000000}"/>
    <cellStyle name="Navadno 12" xfId="5" xr:uid="{00000000-0005-0000-0000-000004000000}"/>
    <cellStyle name="Navadno 13" xfId="6" xr:uid="{00000000-0005-0000-0000-000005000000}"/>
    <cellStyle name="Navadno 14" xfId="7" xr:uid="{00000000-0005-0000-0000-000006000000}"/>
    <cellStyle name="Navadno 2" xfId="8" xr:uid="{00000000-0005-0000-0000-000007000000}"/>
    <cellStyle name="Navadno 2 10" xfId="40" xr:uid="{1CA20515-DA64-47F4-A890-81F7E83A18A3}"/>
    <cellStyle name="Navadno 3" xfId="9" xr:uid="{00000000-0005-0000-0000-000008000000}"/>
    <cellStyle name="Navadno 3 2 3" xfId="34" xr:uid="{E2EFB15A-9909-4403-9B57-27EBA4A4BD92}"/>
    <cellStyle name="Navadno 3 3 3" xfId="38" xr:uid="{D2EEE073-AF7E-42E7-86A5-BAD0B76611BF}"/>
    <cellStyle name="Navadno 3 6" xfId="33" xr:uid="{B4440F8C-F818-4599-963A-392BA292B010}"/>
    <cellStyle name="Navadno 3 7" xfId="35" xr:uid="{7B8BD337-21FC-4769-955C-F46192DB0DDF}"/>
    <cellStyle name="Navadno 30" xfId="10" xr:uid="{00000000-0005-0000-0000-000009000000}"/>
    <cellStyle name="Navadno 31" xfId="11" xr:uid="{00000000-0005-0000-0000-00000A000000}"/>
    <cellStyle name="Navadno 32" xfId="12" xr:uid="{00000000-0005-0000-0000-00000B000000}"/>
    <cellStyle name="Navadno 33" xfId="13" xr:uid="{00000000-0005-0000-0000-00000C000000}"/>
    <cellStyle name="Navadno 34" xfId="14" xr:uid="{00000000-0005-0000-0000-00000D000000}"/>
    <cellStyle name="Navadno 35" xfId="15" xr:uid="{00000000-0005-0000-0000-00000E000000}"/>
    <cellStyle name="Navadno 36" xfId="16" xr:uid="{00000000-0005-0000-0000-00000F000000}"/>
    <cellStyle name="Navadno 4" xfId="2" xr:uid="{00000000-0005-0000-0000-000010000000}"/>
    <cellStyle name="Navadno 4 2" xfId="32" xr:uid="{7A1861FA-DE1E-4813-B201-8036463FBB03}"/>
    <cellStyle name="Navadno 41" xfId="17" xr:uid="{00000000-0005-0000-0000-000011000000}"/>
    <cellStyle name="Navadno 42" xfId="18" xr:uid="{00000000-0005-0000-0000-000012000000}"/>
    <cellStyle name="Navadno 43" xfId="19" xr:uid="{00000000-0005-0000-0000-000013000000}"/>
    <cellStyle name="Navadno 44" xfId="20" xr:uid="{00000000-0005-0000-0000-000014000000}"/>
    <cellStyle name="Navadno 46" xfId="21" xr:uid="{00000000-0005-0000-0000-000015000000}"/>
    <cellStyle name="Navadno 47" xfId="22" xr:uid="{00000000-0005-0000-0000-000016000000}"/>
    <cellStyle name="Navadno 5" xfId="30" xr:uid="{00000000-0005-0000-0000-000017000000}"/>
    <cellStyle name="Navadno 50" xfId="23" xr:uid="{00000000-0005-0000-0000-000018000000}"/>
    <cellStyle name="Navadno 51" xfId="24" xr:uid="{00000000-0005-0000-0000-000019000000}"/>
    <cellStyle name="Navadno 52" xfId="25" xr:uid="{00000000-0005-0000-0000-00001A000000}"/>
    <cellStyle name="Navadno 53" xfId="26" xr:uid="{00000000-0005-0000-0000-00001B000000}"/>
    <cellStyle name="Navadno 6" xfId="27" xr:uid="{00000000-0005-0000-0000-00001C000000}"/>
    <cellStyle name="Navadno 6 2" xfId="31" xr:uid="{A06FA6AE-B07F-49CE-AEF6-95FB6240D8F8}"/>
    <cellStyle name="Navadno 8" xfId="28" xr:uid="{00000000-0005-0000-0000-00001D000000}"/>
    <cellStyle name="Normal 2" xfId="37" xr:uid="{1C49D6C9-555B-493C-A4FC-6B409CE7B707}"/>
    <cellStyle name="Normal_Artikli brez cen" xfId="39" xr:uid="{9E12FAC0-4C6F-424C-AC21-200A7681DB0B}"/>
    <cellStyle name="Normal_TROSKOVNIK-revizija2" xfId="36" xr:uid="{D08D64E6-861C-45A4-8029-ABDEBE79E9AD}"/>
    <cellStyle name="Vejica 2" xfId="29" xr:uid="{00000000-0005-0000-0000-00001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9"/>
  <sheetViews>
    <sheetView tabSelected="1" view="pageBreakPreview" zoomScaleNormal="100" zoomScaleSheetLayoutView="100" workbookViewId="0">
      <selection activeCell="F1" sqref="F1"/>
    </sheetView>
  </sheetViews>
  <sheetFormatPr defaultColWidth="9" defaultRowHeight="14.25" x14ac:dyDescent="0.25"/>
  <cols>
    <col min="1" max="1" width="4.42578125" style="2" customWidth="1"/>
    <col min="2" max="2" width="57.85546875" style="9" customWidth="1"/>
    <col min="3" max="3" width="6" style="10" customWidth="1"/>
    <col min="4" max="4" width="8.42578125" style="11" customWidth="1"/>
    <col min="5" max="5" width="12.42578125" style="11" customWidth="1"/>
    <col min="6" max="6" width="15.85546875" style="11" customWidth="1"/>
    <col min="7" max="16384" width="9" style="9"/>
  </cols>
  <sheetData>
    <row r="1" spans="1:6" x14ac:dyDescent="0.25">
      <c r="F1" s="11" t="s">
        <v>586</v>
      </c>
    </row>
    <row r="2" spans="1:6" x14ac:dyDescent="0.25">
      <c r="B2" s="12" t="s">
        <v>0</v>
      </c>
    </row>
    <row r="3" spans="1:6" x14ac:dyDescent="0.25">
      <c r="B3" s="13" t="s">
        <v>1</v>
      </c>
    </row>
    <row r="4" spans="1:6" x14ac:dyDescent="0.25">
      <c r="B4" s="13" t="s">
        <v>2</v>
      </c>
    </row>
    <row r="5" spans="1:6" x14ac:dyDescent="0.25">
      <c r="B5" s="13" t="s">
        <v>3</v>
      </c>
    </row>
    <row r="8" spans="1:6" x14ac:dyDescent="0.25">
      <c r="B8" s="9" t="s">
        <v>4</v>
      </c>
    </row>
    <row r="9" spans="1:6" x14ac:dyDescent="0.25">
      <c r="A9" s="2" t="s">
        <v>5</v>
      </c>
      <c r="B9" s="9" t="s">
        <v>6</v>
      </c>
      <c r="F9" s="11">
        <f>'A pripravljalna d'!F11</f>
        <v>0</v>
      </c>
    </row>
    <row r="10" spans="1:6" x14ac:dyDescent="0.25">
      <c r="A10" s="2" t="s">
        <v>7</v>
      </c>
      <c r="B10" s="9" t="s">
        <v>8</v>
      </c>
      <c r="F10" s="11">
        <f>'B sanacija sten stropov'!F38</f>
        <v>0</v>
      </c>
    </row>
    <row r="11" spans="1:6" x14ac:dyDescent="0.25">
      <c r="A11" s="2" t="s">
        <v>9</v>
      </c>
      <c r="B11" s="9" t="s">
        <v>10</v>
      </c>
      <c r="F11" s="11">
        <f>'C sanacija podstrešja'!F22</f>
        <v>0</v>
      </c>
    </row>
    <row r="12" spans="1:6" x14ac:dyDescent="0.25">
      <c r="A12" s="2" t="s">
        <v>11</v>
      </c>
      <c r="B12" s="9" t="s">
        <v>12</v>
      </c>
      <c r="F12" s="11">
        <f>'D sanacija dimnika'!F24</f>
        <v>0</v>
      </c>
    </row>
    <row r="13" spans="1:6" x14ac:dyDescent="0.25">
      <c r="A13" s="2" t="s">
        <v>13</v>
      </c>
      <c r="B13" s="9" t="s">
        <v>14</v>
      </c>
      <c r="F13" s="11">
        <f>'E fasada grad'!F27</f>
        <v>0</v>
      </c>
    </row>
    <row r="14" spans="1:6" x14ac:dyDescent="0.25">
      <c r="A14" s="2" t="s">
        <v>15</v>
      </c>
      <c r="B14" s="9" t="s">
        <v>16</v>
      </c>
      <c r="F14" s="11">
        <f>'F fasada gosp p'!F26</f>
        <v>0</v>
      </c>
    </row>
    <row r="15" spans="1:6" x14ac:dyDescent="0.25">
      <c r="A15" s="2" t="s">
        <v>17</v>
      </c>
      <c r="B15" s="9" t="s">
        <v>18</v>
      </c>
      <c r="F15" s="11">
        <f>'G stavbno pohištvo'!F24</f>
        <v>0</v>
      </c>
    </row>
    <row r="16" spans="1:6" x14ac:dyDescent="0.25">
      <c r="A16" s="2" t="s">
        <v>19</v>
      </c>
      <c r="B16" s="9" t="s">
        <v>20</v>
      </c>
      <c r="F16" s="11">
        <f>'H pomožni objekti'!F66</f>
        <v>0</v>
      </c>
    </row>
    <row r="17" spans="1:6" x14ac:dyDescent="0.25">
      <c r="A17" s="2" t="s">
        <v>21</v>
      </c>
      <c r="B17" s="9" t="s">
        <v>22</v>
      </c>
      <c r="F17" s="11">
        <f>'I notranji tlaki'!F11</f>
        <v>0</v>
      </c>
    </row>
    <row r="18" spans="1:6" x14ac:dyDescent="0.25">
      <c r="A18" s="2" t="s">
        <v>23</v>
      </c>
      <c r="B18" s="9" t="s">
        <v>24</v>
      </c>
      <c r="F18" s="11">
        <f>'J čistilna n'!F56</f>
        <v>0</v>
      </c>
    </row>
    <row r="19" spans="1:6" x14ac:dyDescent="0.25">
      <c r="A19" s="87" t="s">
        <v>25</v>
      </c>
      <c r="B19" s="88" t="s">
        <v>26</v>
      </c>
      <c r="F19" s="11">
        <f>'K razvsetljava'!F12</f>
        <v>0</v>
      </c>
    </row>
    <row r="20" spans="1:6" x14ac:dyDescent="0.25">
      <c r="A20" s="87" t="s">
        <v>27</v>
      </c>
      <c r="B20" s="88" t="s">
        <v>28</v>
      </c>
      <c r="F20" s="11">
        <f>'L oprema'!F10</f>
        <v>0</v>
      </c>
    </row>
    <row r="21" spans="1:6" x14ac:dyDescent="0.25">
      <c r="A21" s="87" t="s">
        <v>303</v>
      </c>
      <c r="B21" s="88" t="s">
        <v>304</v>
      </c>
      <c r="F21" s="11">
        <f>'M sanacija strehe'!F13</f>
        <v>0</v>
      </c>
    </row>
    <row r="22" spans="1:6" x14ac:dyDescent="0.25">
      <c r="A22" s="87" t="s">
        <v>315</v>
      </c>
      <c r="B22" s="88" t="s">
        <v>314</v>
      </c>
      <c r="F22" s="11">
        <f>'N lesen tlak dvorišča'!F7</f>
        <v>0</v>
      </c>
    </row>
    <row r="23" spans="1:6" x14ac:dyDescent="0.25">
      <c r="A23" s="87" t="s">
        <v>318</v>
      </c>
      <c r="B23" s="88" t="s">
        <v>549</v>
      </c>
      <c r="F23" s="11">
        <f>'O Strojne'!F432</f>
        <v>0</v>
      </c>
    </row>
    <row r="25" spans="1:6" x14ac:dyDescent="0.25">
      <c r="A25" s="403"/>
      <c r="B25" s="18" t="s">
        <v>29</v>
      </c>
      <c r="C25" s="19"/>
      <c r="D25" s="20"/>
      <c r="E25" s="20"/>
      <c r="F25" s="34">
        <f>SUM(F9:F23)</f>
        <v>0</v>
      </c>
    </row>
    <row r="26" spans="1:6" x14ac:dyDescent="0.25">
      <c r="B26" s="404" t="s">
        <v>581</v>
      </c>
      <c r="E26" s="11">
        <v>0.22</v>
      </c>
      <c r="F26" s="11">
        <f>F25*E26</f>
        <v>0</v>
      </c>
    </row>
    <row r="28" spans="1:6" x14ac:dyDescent="0.25">
      <c r="A28" s="8"/>
      <c r="B28" s="18" t="s">
        <v>580</v>
      </c>
      <c r="C28" s="50"/>
      <c r="D28" s="34"/>
      <c r="E28" s="34"/>
      <c r="F28" s="34">
        <f>F25+F26</f>
        <v>0</v>
      </c>
    </row>
    <row r="30" spans="1:6" ht="42.75" x14ac:dyDescent="0.25">
      <c r="B30" s="3" t="s">
        <v>30</v>
      </c>
    </row>
    <row r="31" spans="1:6" ht="57" x14ac:dyDescent="0.25">
      <c r="B31" s="3" t="s">
        <v>31</v>
      </c>
    </row>
    <row r="32" spans="1:6" ht="57" x14ac:dyDescent="0.25">
      <c r="B32" s="3" t="s">
        <v>32</v>
      </c>
    </row>
    <row r="33" spans="2:2" ht="57" x14ac:dyDescent="0.25">
      <c r="B33" s="3" t="s">
        <v>33</v>
      </c>
    </row>
    <row r="34" spans="2:2" ht="156.75" x14ac:dyDescent="0.25">
      <c r="B34" s="3" t="s">
        <v>579</v>
      </c>
    </row>
    <row r="35" spans="2:2" ht="28.5" x14ac:dyDescent="0.25">
      <c r="B35" s="3" t="s">
        <v>34</v>
      </c>
    </row>
    <row r="36" spans="2:2" ht="71.25" x14ac:dyDescent="0.25">
      <c r="B36" s="3" t="s">
        <v>35</v>
      </c>
    </row>
    <row r="37" spans="2:2" ht="57" x14ac:dyDescent="0.25">
      <c r="B37" s="3" t="s">
        <v>36</v>
      </c>
    </row>
    <row r="38" spans="2:2" ht="57" x14ac:dyDescent="0.25">
      <c r="B38" s="3" t="s">
        <v>548</v>
      </c>
    </row>
    <row r="39" spans="2:2" x14ac:dyDescent="0.25">
      <c r="B39" s="5"/>
    </row>
  </sheetData>
  <sheetProtection algorithmName="SHA-512" hashValue="XCHQIMQJl7Q4tFqT1AkEgLOPhIFGz27XhbUw/zNm4gh4P1Qc8H/alsIB4ncPcPwFdz1pG7LXpIuVDbxjqAOHMw==" saltValue="sT00u4hC22DQ+wfBDxIArA==" spinCount="100000" sheet="1" objects="1" scenarios="1"/>
  <pageMargins left="0.51181102362204722" right="0.51181102362204722" top="0.74803149606299213" bottom="0.74803149606299213" header="0.31496062992125984" footer="0.31496062992125984"/>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9BB55-2F24-4286-AE9C-8B6E7F5512C3}">
  <dimension ref="A1:G212"/>
  <sheetViews>
    <sheetView view="pageBreakPreview" zoomScaleNormal="100" zoomScaleSheetLayoutView="100" workbookViewId="0">
      <selection activeCell="E5" sqref="E5"/>
    </sheetView>
  </sheetViews>
  <sheetFormatPr defaultColWidth="9" defaultRowHeight="14.25" x14ac:dyDescent="0.25"/>
  <cols>
    <col min="1" max="1" width="4.42578125" style="2" customWidth="1"/>
    <col min="2" max="2" width="57.85546875" style="9" customWidth="1"/>
    <col min="3" max="3" width="6" style="10" customWidth="1"/>
    <col min="4" max="4" width="8.42578125" style="11" customWidth="1"/>
    <col min="5" max="5" width="12.42578125" style="11" customWidth="1"/>
    <col min="6" max="6" width="15.85546875" style="11" customWidth="1"/>
    <col min="7" max="7" width="15.7109375" style="9" bestFit="1" customWidth="1"/>
    <col min="8" max="16384" width="9" style="9"/>
  </cols>
  <sheetData>
    <row r="1" spans="1:7" ht="16.5" x14ac:dyDescent="0.25">
      <c r="A1" s="23" t="s">
        <v>37</v>
      </c>
      <c r="B1" s="24" t="s">
        <v>38</v>
      </c>
      <c r="C1" s="25"/>
      <c r="D1" s="26"/>
      <c r="E1" s="27"/>
      <c r="F1" s="28"/>
    </row>
    <row r="2" spans="1:7" ht="71.25" x14ac:dyDescent="0.25">
      <c r="A2" s="29">
        <v>1</v>
      </c>
      <c r="B2" s="5" t="s">
        <v>39</v>
      </c>
      <c r="C2" s="31" t="s">
        <v>40</v>
      </c>
      <c r="D2" s="32">
        <v>1</v>
      </c>
      <c r="E2" s="181"/>
      <c r="F2" s="33">
        <f>E2*D2</f>
        <v>0</v>
      </c>
    </row>
    <row r="3" spans="1:7" ht="33" x14ac:dyDescent="0.25">
      <c r="A3" s="29">
        <v>2</v>
      </c>
      <c r="B3" s="30" t="s">
        <v>41</v>
      </c>
      <c r="C3" s="31" t="s">
        <v>40</v>
      </c>
      <c r="D3" s="32">
        <v>1</v>
      </c>
      <c r="E3" s="181"/>
      <c r="F3" s="33">
        <f>E3*D3</f>
        <v>0</v>
      </c>
    </row>
    <row r="4" spans="1:7" ht="16.5" x14ac:dyDescent="0.25">
      <c r="A4" s="29">
        <v>3</v>
      </c>
      <c r="B4" s="30" t="s">
        <v>308</v>
      </c>
      <c r="C4" s="31" t="s">
        <v>40</v>
      </c>
      <c r="D4" s="32">
        <v>1</v>
      </c>
      <c r="E4" s="181"/>
      <c r="F4" s="33">
        <f>E4*D4</f>
        <v>0</v>
      </c>
      <c r="G4" s="74"/>
    </row>
    <row r="5" spans="1:7" ht="33" x14ac:dyDescent="0.25">
      <c r="A5" s="29">
        <v>4</v>
      </c>
      <c r="B5" s="30" t="s">
        <v>42</v>
      </c>
      <c r="C5" s="31"/>
      <c r="D5" s="32"/>
      <c r="E5" s="32"/>
      <c r="F5" s="33"/>
    </row>
    <row r="6" spans="1:7" ht="16.5" x14ac:dyDescent="0.25">
      <c r="A6" s="29" t="s">
        <v>43</v>
      </c>
      <c r="B6" s="30" t="s">
        <v>44</v>
      </c>
      <c r="C6" s="31" t="s">
        <v>45</v>
      </c>
      <c r="D6" s="32">
        <v>100</v>
      </c>
      <c r="E6" s="181"/>
      <c r="F6" s="33">
        <f>+E6*D6</f>
        <v>0</v>
      </c>
    </row>
    <row r="7" spans="1:7" ht="16.5" x14ac:dyDescent="0.25">
      <c r="A7" s="29" t="s">
        <v>46</v>
      </c>
      <c r="B7" s="30" t="s">
        <v>47</v>
      </c>
      <c r="C7" s="31" t="s">
        <v>45</v>
      </c>
      <c r="D7" s="32">
        <v>200</v>
      </c>
      <c r="E7" s="181"/>
      <c r="F7" s="33">
        <f>+E7*D7</f>
        <v>0</v>
      </c>
    </row>
    <row r="8" spans="1:7" ht="16.5" x14ac:dyDescent="0.25">
      <c r="A8" s="29" t="s">
        <v>48</v>
      </c>
      <c r="B8" s="30" t="s">
        <v>49</v>
      </c>
      <c r="C8" s="31" t="s">
        <v>45</v>
      </c>
      <c r="D8" s="32">
        <v>300</v>
      </c>
      <c r="E8" s="181"/>
      <c r="F8" s="33">
        <f>+E8*D8</f>
        <v>0</v>
      </c>
    </row>
    <row r="9" spans="1:7" ht="33" x14ac:dyDescent="0.25">
      <c r="A9" s="29">
        <v>5</v>
      </c>
      <c r="B9" s="30" t="s">
        <v>50</v>
      </c>
      <c r="C9" s="31" t="s">
        <v>40</v>
      </c>
      <c r="D9" s="32">
        <v>1</v>
      </c>
      <c r="E9" s="181"/>
      <c r="F9" s="33">
        <f>+E9*D9</f>
        <v>0</v>
      </c>
    </row>
    <row r="10" spans="1:7" ht="33" x14ac:dyDescent="0.25">
      <c r="A10" s="29">
        <v>6</v>
      </c>
      <c r="B10" s="30" t="s">
        <v>51</v>
      </c>
      <c r="C10" s="31" t="s">
        <v>40</v>
      </c>
      <c r="D10" s="32">
        <v>1</v>
      </c>
      <c r="E10" s="181"/>
      <c r="F10" s="33">
        <f>+E10*D10</f>
        <v>0</v>
      </c>
    </row>
    <row r="11" spans="1:7" ht="16.5" x14ac:dyDescent="0.25">
      <c r="A11" s="23"/>
      <c r="B11" s="24" t="s">
        <v>52</v>
      </c>
      <c r="C11" s="25"/>
      <c r="D11" s="26"/>
      <c r="E11" s="27"/>
      <c r="F11" s="35">
        <f>SUM(F2:F10)</f>
        <v>0</v>
      </c>
    </row>
    <row r="12" spans="1:7" x14ac:dyDescent="0.25">
      <c r="B12" s="409"/>
      <c r="C12" s="409"/>
      <c r="D12" s="409"/>
      <c r="E12" s="409"/>
      <c r="F12" s="409"/>
    </row>
    <row r="18" spans="2:6" x14ac:dyDescent="0.25">
      <c r="B18" s="15"/>
    </row>
    <row r="20" spans="2:6" x14ac:dyDescent="0.25">
      <c r="B20" s="15"/>
    </row>
    <row r="21" spans="2:6" x14ac:dyDescent="0.25">
      <c r="F21" s="16"/>
    </row>
    <row r="22" spans="2:6" x14ac:dyDescent="0.25">
      <c r="F22" s="16"/>
    </row>
    <row r="23" spans="2:6" x14ac:dyDescent="0.25">
      <c r="F23" s="16"/>
    </row>
    <row r="24" spans="2:6" x14ac:dyDescent="0.25">
      <c r="F24" s="16"/>
    </row>
    <row r="25" spans="2:6" x14ac:dyDescent="0.25">
      <c r="F25" s="16"/>
    </row>
    <row r="26" spans="2:6" x14ac:dyDescent="0.25">
      <c r="F26" s="16"/>
    </row>
    <row r="27" spans="2:6" x14ac:dyDescent="0.25">
      <c r="F27" s="16"/>
    </row>
    <row r="28" spans="2:6" x14ac:dyDescent="0.25">
      <c r="F28" s="16"/>
    </row>
    <row r="29" spans="2:6" x14ac:dyDescent="0.25">
      <c r="F29" s="16"/>
    </row>
    <row r="30" spans="2:6" x14ac:dyDescent="0.25">
      <c r="F30" s="16"/>
    </row>
    <row r="31" spans="2:6" x14ac:dyDescent="0.25">
      <c r="F31" s="16"/>
    </row>
    <row r="32" spans="2:6" x14ac:dyDescent="0.25">
      <c r="F32" s="17"/>
    </row>
    <row r="33" spans="1:6" x14ac:dyDescent="0.25">
      <c r="B33" s="15"/>
      <c r="F33" s="17"/>
    </row>
    <row r="34" spans="1:6" x14ac:dyDescent="0.25">
      <c r="B34" s="15"/>
      <c r="F34" s="17"/>
    </row>
    <row r="35" spans="1:6" x14ac:dyDescent="0.25">
      <c r="B35" s="3"/>
    </row>
    <row r="36" spans="1:6" x14ac:dyDescent="0.25">
      <c r="B36" s="3"/>
    </row>
    <row r="37" spans="1:6" x14ac:dyDescent="0.25">
      <c r="B37" s="3"/>
    </row>
    <row r="38" spans="1:6" x14ac:dyDescent="0.25">
      <c r="B38" s="3"/>
    </row>
    <row r="39" spans="1:6" x14ac:dyDescent="0.25">
      <c r="B39" s="3"/>
    </row>
    <row r="40" spans="1:6" x14ac:dyDescent="0.25">
      <c r="B40" s="3"/>
    </row>
    <row r="41" spans="1:6" x14ac:dyDescent="0.25">
      <c r="B41" s="3"/>
    </row>
    <row r="42" spans="1:6" x14ac:dyDescent="0.25">
      <c r="B42" s="3"/>
    </row>
    <row r="43" spans="1:6" x14ac:dyDescent="0.25">
      <c r="A43" s="8"/>
      <c r="B43" s="18"/>
      <c r="C43" s="19"/>
      <c r="D43" s="20"/>
      <c r="E43" s="20"/>
      <c r="F43" s="20"/>
    </row>
    <row r="44" spans="1:6" x14ac:dyDescent="0.25">
      <c r="A44" s="4"/>
      <c r="B44" s="3"/>
    </row>
    <row r="45" spans="1:6" x14ac:dyDescent="0.25">
      <c r="B45" s="3"/>
    </row>
    <row r="46" spans="1:6" x14ac:dyDescent="0.25">
      <c r="B46" s="3"/>
    </row>
    <row r="47" spans="1:6" x14ac:dyDescent="0.25">
      <c r="B47" s="3"/>
    </row>
    <row r="48" spans="1:6" x14ac:dyDescent="0.25">
      <c r="B48" s="3"/>
    </row>
    <row r="49" spans="2:2" x14ac:dyDescent="0.25">
      <c r="B49" s="3"/>
    </row>
    <row r="50" spans="2:2" x14ac:dyDescent="0.25">
      <c r="B50" s="3"/>
    </row>
    <row r="51" spans="2:2" x14ac:dyDescent="0.25">
      <c r="B51" s="5"/>
    </row>
    <row r="52" spans="2:2" x14ac:dyDescent="0.25">
      <c r="B52" s="5"/>
    </row>
    <row r="53" spans="2:2" x14ac:dyDescent="0.25">
      <c r="B53" s="5"/>
    </row>
    <row r="54" spans="2:2" x14ac:dyDescent="0.25">
      <c r="B54" s="5"/>
    </row>
    <row r="55" spans="2:2" x14ac:dyDescent="0.25">
      <c r="B55" s="5"/>
    </row>
    <row r="56" spans="2:2" x14ac:dyDescent="0.25">
      <c r="B56" s="5"/>
    </row>
    <row r="57" spans="2:2" x14ac:dyDescent="0.25">
      <c r="B57" s="5"/>
    </row>
    <row r="58" spans="2:2" x14ac:dyDescent="0.25">
      <c r="B58" s="5"/>
    </row>
    <row r="59" spans="2:2" x14ac:dyDescent="0.25">
      <c r="B59" s="5"/>
    </row>
    <row r="60" spans="2:2" x14ac:dyDescent="0.25">
      <c r="B60" s="5"/>
    </row>
    <row r="61" spans="2:2" x14ac:dyDescent="0.25">
      <c r="B61" s="5"/>
    </row>
    <row r="62" spans="2:2" x14ac:dyDescent="0.25">
      <c r="B62" s="5"/>
    </row>
    <row r="63" spans="2:2" x14ac:dyDescent="0.25">
      <c r="B63" s="5"/>
    </row>
    <row r="64" spans="2:2" x14ac:dyDescent="0.25">
      <c r="B64" s="5"/>
    </row>
    <row r="65" spans="2:2" x14ac:dyDescent="0.25">
      <c r="B65" s="5"/>
    </row>
    <row r="66" spans="2:2" x14ac:dyDescent="0.25">
      <c r="B66" s="5"/>
    </row>
    <row r="67" spans="2:2" x14ac:dyDescent="0.25">
      <c r="B67" s="6"/>
    </row>
    <row r="68" spans="2:2" x14ac:dyDescent="0.25">
      <c r="B68" s="6"/>
    </row>
    <row r="69" spans="2:2" x14ac:dyDescent="0.25">
      <c r="B69" s="5"/>
    </row>
    <row r="70" spans="2:2" x14ac:dyDescent="0.25">
      <c r="B70" s="5"/>
    </row>
    <row r="71" spans="2:2" x14ac:dyDescent="0.25">
      <c r="B71" s="5"/>
    </row>
    <row r="72" spans="2:2" x14ac:dyDescent="0.25">
      <c r="B72" s="5"/>
    </row>
    <row r="73" spans="2:2" x14ac:dyDescent="0.25">
      <c r="B73" s="5"/>
    </row>
    <row r="74" spans="2:2" x14ac:dyDescent="0.25">
      <c r="B74" s="5"/>
    </row>
    <row r="75" spans="2:2" x14ac:dyDescent="0.25">
      <c r="B75" s="5"/>
    </row>
    <row r="76" spans="2:2" x14ac:dyDescent="0.25">
      <c r="B76" s="5"/>
    </row>
    <row r="77" spans="2:2" x14ac:dyDescent="0.25">
      <c r="B77" s="5"/>
    </row>
    <row r="78" spans="2:2" x14ac:dyDescent="0.25">
      <c r="B78" s="5"/>
    </row>
    <row r="79" spans="2:2" x14ac:dyDescent="0.25">
      <c r="B79" s="5"/>
    </row>
    <row r="80" spans="2:2" x14ac:dyDescent="0.25">
      <c r="B80" s="5"/>
    </row>
    <row r="81" spans="1:6" x14ac:dyDescent="0.25">
      <c r="B81" s="5"/>
    </row>
    <row r="82" spans="1:6" x14ac:dyDescent="0.25">
      <c r="B82" s="5"/>
    </row>
    <row r="83" spans="1:6" x14ac:dyDescent="0.25">
      <c r="B83" s="5"/>
    </row>
    <row r="84" spans="1:6" x14ac:dyDescent="0.25">
      <c r="B84" s="5"/>
    </row>
    <row r="85" spans="1:6" x14ac:dyDescent="0.25">
      <c r="B85" s="5"/>
    </row>
    <row r="86" spans="1:6" x14ac:dyDescent="0.25">
      <c r="B86" s="5"/>
    </row>
    <row r="87" spans="1:6" x14ac:dyDescent="0.25">
      <c r="B87" s="5"/>
    </row>
    <row r="88" spans="1:6" x14ac:dyDescent="0.25">
      <c r="B88" s="5"/>
    </row>
    <row r="89" spans="1:6" x14ac:dyDescent="0.25">
      <c r="B89" s="5"/>
      <c r="C89" s="21"/>
    </row>
    <row r="90" spans="1:6" x14ac:dyDescent="0.25">
      <c r="B90" s="15"/>
      <c r="C90" s="14"/>
      <c r="D90" s="22"/>
      <c r="E90" s="15"/>
      <c r="F90" s="22"/>
    </row>
    <row r="91" spans="1:6" x14ac:dyDescent="0.25">
      <c r="B91" s="6"/>
    </row>
    <row r="92" spans="1:6" x14ac:dyDescent="0.25">
      <c r="A92" s="4"/>
      <c r="B92" s="15"/>
    </row>
    <row r="93" spans="1:6" x14ac:dyDescent="0.25">
      <c r="B93" s="5"/>
    </row>
    <row r="94" spans="1:6" x14ac:dyDescent="0.25">
      <c r="B94" s="5"/>
    </row>
    <row r="95" spans="1:6" x14ac:dyDescent="0.25">
      <c r="B95" s="5"/>
    </row>
    <row r="96" spans="1:6" x14ac:dyDescent="0.25">
      <c r="B96" s="5"/>
    </row>
    <row r="97" spans="2:2" x14ac:dyDescent="0.25">
      <c r="B97" s="6"/>
    </row>
    <row r="98" spans="2:2" x14ac:dyDescent="0.25">
      <c r="B98" s="6"/>
    </row>
    <row r="99" spans="2:2" x14ac:dyDescent="0.25">
      <c r="B99" s="6"/>
    </row>
    <row r="100" spans="2:2" x14ac:dyDescent="0.25">
      <c r="B100" s="6"/>
    </row>
    <row r="101" spans="2:2" x14ac:dyDescent="0.25">
      <c r="B101" s="6"/>
    </row>
    <row r="102" spans="2:2" x14ac:dyDescent="0.25">
      <c r="B102" s="6"/>
    </row>
    <row r="103" spans="2:2" x14ac:dyDescent="0.25">
      <c r="B103" s="6"/>
    </row>
    <row r="104" spans="2:2" x14ac:dyDescent="0.25">
      <c r="B104" s="6"/>
    </row>
    <row r="105" spans="2:2" x14ac:dyDescent="0.25">
      <c r="B105" s="6"/>
    </row>
    <row r="106" spans="2:2" x14ac:dyDescent="0.25">
      <c r="B106" s="6"/>
    </row>
    <row r="107" spans="2:2" x14ac:dyDescent="0.25">
      <c r="B107" s="6"/>
    </row>
    <row r="108" spans="2:2" x14ac:dyDescent="0.25">
      <c r="B108" s="6"/>
    </row>
    <row r="109" spans="2:2" x14ac:dyDescent="0.25">
      <c r="B109" s="6"/>
    </row>
    <row r="110" spans="2:2" x14ac:dyDescent="0.25">
      <c r="B110" s="6"/>
    </row>
    <row r="111" spans="2:2" x14ac:dyDescent="0.25">
      <c r="B111" s="6"/>
    </row>
    <row r="112" spans="2:2" x14ac:dyDescent="0.25">
      <c r="B112" s="6"/>
    </row>
    <row r="113" spans="2:2" x14ac:dyDescent="0.25">
      <c r="B113" s="6"/>
    </row>
    <row r="114" spans="2:2" x14ac:dyDescent="0.25">
      <c r="B114" s="6"/>
    </row>
    <row r="115" spans="2:2" x14ac:dyDescent="0.25">
      <c r="B115" s="6"/>
    </row>
    <row r="116" spans="2:2" x14ac:dyDescent="0.25">
      <c r="B116" s="6"/>
    </row>
    <row r="117" spans="2:2" x14ac:dyDescent="0.25">
      <c r="B117" s="6"/>
    </row>
    <row r="118" spans="2:2" x14ac:dyDescent="0.25">
      <c r="B118" s="6"/>
    </row>
    <row r="119" spans="2:2" x14ac:dyDescent="0.25">
      <c r="B119" s="6"/>
    </row>
    <row r="120" spans="2:2" x14ac:dyDescent="0.25">
      <c r="B120" s="6"/>
    </row>
    <row r="121" spans="2:2" x14ac:dyDescent="0.25">
      <c r="B121" s="6"/>
    </row>
    <row r="122" spans="2:2" x14ac:dyDescent="0.25">
      <c r="B122" s="6"/>
    </row>
    <row r="123" spans="2:2" x14ac:dyDescent="0.25">
      <c r="B123" s="6"/>
    </row>
    <row r="124" spans="2:2" x14ac:dyDescent="0.25">
      <c r="B124" s="6"/>
    </row>
    <row r="125" spans="2:2" x14ac:dyDescent="0.25">
      <c r="B125" s="6"/>
    </row>
    <row r="126" spans="2:2" x14ac:dyDescent="0.25">
      <c r="B126" s="6"/>
    </row>
    <row r="127" spans="2:2" x14ac:dyDescent="0.25">
      <c r="B127" s="6"/>
    </row>
    <row r="128" spans="2:2" x14ac:dyDescent="0.25">
      <c r="B128" s="6"/>
    </row>
    <row r="129" spans="2:2" x14ac:dyDescent="0.25">
      <c r="B129" s="6"/>
    </row>
    <row r="130" spans="2:2" x14ac:dyDescent="0.25">
      <c r="B130" s="6"/>
    </row>
    <row r="131" spans="2:2" x14ac:dyDescent="0.25">
      <c r="B131" s="6"/>
    </row>
    <row r="132" spans="2:2" x14ac:dyDescent="0.25">
      <c r="B132" s="6"/>
    </row>
    <row r="133" spans="2:2" x14ac:dyDescent="0.25">
      <c r="B133" s="6"/>
    </row>
    <row r="134" spans="2:2" x14ac:dyDescent="0.25">
      <c r="B134" s="6"/>
    </row>
    <row r="135" spans="2:2" x14ac:dyDescent="0.25">
      <c r="B135" s="6"/>
    </row>
    <row r="136" spans="2:2" x14ac:dyDescent="0.25">
      <c r="B136" s="6"/>
    </row>
    <row r="137" spans="2:2" x14ac:dyDescent="0.25">
      <c r="B137" s="6"/>
    </row>
    <row r="138" spans="2:2" x14ac:dyDescent="0.25">
      <c r="B138" s="6"/>
    </row>
    <row r="139" spans="2:2" x14ac:dyDescent="0.25">
      <c r="B139" s="6"/>
    </row>
    <row r="140" spans="2:2" x14ac:dyDescent="0.25">
      <c r="B140" s="6"/>
    </row>
    <row r="141" spans="2:2" x14ac:dyDescent="0.25">
      <c r="B141" s="6"/>
    </row>
    <row r="142" spans="2:2" x14ac:dyDescent="0.25">
      <c r="B142" s="6"/>
    </row>
    <row r="143" spans="2:2" x14ac:dyDescent="0.25">
      <c r="B143" s="6"/>
    </row>
    <row r="144" spans="2:2" x14ac:dyDescent="0.25">
      <c r="B144" s="6"/>
    </row>
    <row r="145" spans="1:2" x14ac:dyDescent="0.25">
      <c r="B145" s="6"/>
    </row>
    <row r="146" spans="1:2" x14ac:dyDescent="0.25">
      <c r="B146" s="6"/>
    </row>
    <row r="147" spans="1:2" x14ac:dyDescent="0.25">
      <c r="B147" s="6"/>
    </row>
    <row r="148" spans="1:2" x14ac:dyDescent="0.25">
      <c r="A148" s="4"/>
      <c r="B148" s="15"/>
    </row>
    <row r="149" spans="1:2" x14ac:dyDescent="0.25">
      <c r="B149" s="5"/>
    </row>
    <row r="150" spans="1:2" x14ac:dyDescent="0.25">
      <c r="B150" s="5"/>
    </row>
    <row r="151" spans="1:2" x14ac:dyDescent="0.25">
      <c r="B151" s="5"/>
    </row>
    <row r="152" spans="1:2" x14ac:dyDescent="0.25">
      <c r="B152" s="5"/>
    </row>
    <row r="153" spans="1:2" x14ac:dyDescent="0.25">
      <c r="B153" s="5"/>
    </row>
    <row r="154" spans="1:2" x14ac:dyDescent="0.25">
      <c r="B154" s="5"/>
    </row>
    <row r="155" spans="1:2" x14ac:dyDescent="0.25">
      <c r="B155" s="5"/>
    </row>
    <row r="156" spans="1:2" x14ac:dyDescent="0.25">
      <c r="B156" s="5"/>
    </row>
    <row r="157" spans="1:2" x14ac:dyDescent="0.25">
      <c r="B157" s="5"/>
    </row>
    <row r="158" spans="1:2" x14ac:dyDescent="0.25">
      <c r="B158" s="5"/>
    </row>
    <row r="159" spans="1:2" x14ac:dyDescent="0.25">
      <c r="B159" s="5"/>
    </row>
    <row r="160" spans="1:2" x14ac:dyDescent="0.25">
      <c r="B160" s="5"/>
    </row>
    <row r="161" spans="1:6" x14ac:dyDescent="0.25">
      <c r="B161" s="5"/>
    </row>
    <row r="162" spans="1:6" x14ac:dyDescent="0.25">
      <c r="B162" s="5"/>
    </row>
    <row r="163" spans="1:6" x14ac:dyDescent="0.25">
      <c r="B163" s="5"/>
    </row>
    <row r="164" spans="1:6" x14ac:dyDescent="0.25">
      <c r="B164" s="5"/>
    </row>
    <row r="165" spans="1:6" x14ac:dyDescent="0.25">
      <c r="B165" s="5"/>
    </row>
    <row r="166" spans="1:6" x14ac:dyDescent="0.25">
      <c r="B166" s="5"/>
    </row>
    <row r="167" spans="1:6" x14ac:dyDescent="0.25">
      <c r="B167" s="5"/>
    </row>
    <row r="168" spans="1:6" x14ac:dyDescent="0.25">
      <c r="B168" s="5"/>
    </row>
    <row r="169" spans="1:6" x14ac:dyDescent="0.25">
      <c r="B169" s="5"/>
    </row>
    <row r="170" spans="1:6" x14ac:dyDescent="0.25">
      <c r="B170" s="7"/>
    </row>
    <row r="171" spans="1:6" x14ac:dyDescent="0.25">
      <c r="B171" s="5"/>
    </row>
    <row r="172" spans="1:6" x14ac:dyDescent="0.25">
      <c r="B172" s="5"/>
    </row>
    <row r="173" spans="1:6" x14ac:dyDescent="0.25">
      <c r="B173" s="5"/>
    </row>
    <row r="174" spans="1:6" x14ac:dyDescent="0.25">
      <c r="B174" s="15"/>
      <c r="F174" s="22"/>
    </row>
    <row r="175" spans="1:6" x14ac:dyDescent="0.25">
      <c r="B175" s="6"/>
    </row>
    <row r="176" spans="1:6" x14ac:dyDescent="0.25">
      <c r="A176" s="4"/>
      <c r="B176" s="15"/>
    </row>
    <row r="177" spans="1:6" x14ac:dyDescent="0.25">
      <c r="B177" s="6"/>
    </row>
    <row r="178" spans="1:6" x14ac:dyDescent="0.25">
      <c r="B178" s="5"/>
    </row>
    <row r="179" spans="1:6" x14ac:dyDescent="0.25">
      <c r="B179" s="5"/>
    </row>
    <row r="180" spans="1:6" x14ac:dyDescent="0.25">
      <c r="B180" s="5"/>
    </row>
    <row r="181" spans="1:6" x14ac:dyDescent="0.25">
      <c r="B181" s="5"/>
    </row>
    <row r="182" spans="1:6" x14ac:dyDescent="0.25">
      <c r="B182" s="6"/>
    </row>
    <row r="183" spans="1:6" x14ac:dyDescent="0.25">
      <c r="B183" s="6"/>
    </row>
    <row r="184" spans="1:6" x14ac:dyDescent="0.25">
      <c r="B184" s="5"/>
    </row>
    <row r="185" spans="1:6" x14ac:dyDescent="0.25">
      <c r="B185" s="6"/>
    </row>
    <row r="186" spans="1:6" x14ac:dyDescent="0.25">
      <c r="B186" s="6"/>
    </row>
    <row r="187" spans="1:6" x14ac:dyDescent="0.25">
      <c r="B187" s="15"/>
      <c r="F187" s="22"/>
    </row>
    <row r="188" spans="1:6" x14ac:dyDescent="0.25">
      <c r="B188" s="6"/>
    </row>
    <row r="189" spans="1:6" x14ac:dyDescent="0.25">
      <c r="A189" s="4"/>
      <c r="B189" s="15"/>
    </row>
    <row r="190" spans="1:6" x14ac:dyDescent="0.25">
      <c r="B190" s="6"/>
    </row>
    <row r="191" spans="1:6" x14ac:dyDescent="0.25">
      <c r="B191" s="6"/>
    </row>
    <row r="192" spans="1:6" x14ac:dyDescent="0.25">
      <c r="B192" s="6"/>
    </row>
    <row r="193" spans="1:6" x14ac:dyDescent="0.25">
      <c r="B193" s="6"/>
    </row>
    <row r="194" spans="1:6" x14ac:dyDescent="0.25">
      <c r="B194" s="6"/>
    </row>
    <row r="195" spans="1:6" x14ac:dyDescent="0.25">
      <c r="B195" s="6"/>
    </row>
    <row r="196" spans="1:6" x14ac:dyDescent="0.25">
      <c r="B196" s="6"/>
    </row>
    <row r="197" spans="1:6" x14ac:dyDescent="0.25">
      <c r="B197" s="6"/>
    </row>
    <row r="198" spans="1:6" x14ac:dyDescent="0.25">
      <c r="B198" s="6"/>
    </row>
    <row r="199" spans="1:6" x14ac:dyDescent="0.25">
      <c r="B199" s="6"/>
    </row>
    <row r="200" spans="1:6" x14ac:dyDescent="0.25">
      <c r="B200" s="5"/>
    </row>
    <row r="201" spans="1:6" x14ac:dyDescent="0.25">
      <c r="B201" s="5"/>
    </row>
    <row r="202" spans="1:6" x14ac:dyDescent="0.25">
      <c r="B202" s="5"/>
    </row>
    <row r="203" spans="1:6" x14ac:dyDescent="0.25">
      <c r="B203" s="5"/>
    </row>
    <row r="204" spans="1:6" x14ac:dyDescent="0.25">
      <c r="B204" s="15"/>
      <c r="F204" s="22"/>
    </row>
    <row r="205" spans="1:6" x14ac:dyDescent="0.25">
      <c r="B205" s="5"/>
    </row>
    <row r="206" spans="1:6" x14ac:dyDescent="0.25">
      <c r="A206" s="4"/>
      <c r="B206" s="4"/>
      <c r="C206" s="14"/>
    </row>
    <row r="207" spans="1:6" x14ac:dyDescent="0.25">
      <c r="B207" s="5"/>
    </row>
    <row r="208" spans="1:6" x14ac:dyDescent="0.25">
      <c r="B208" s="5"/>
    </row>
    <row r="209" spans="2:6" x14ac:dyDescent="0.25">
      <c r="B209" s="5"/>
    </row>
    <row r="210" spans="2:6" x14ac:dyDescent="0.25">
      <c r="B210" s="5"/>
    </row>
    <row r="211" spans="2:6" x14ac:dyDescent="0.25">
      <c r="B211" s="15"/>
      <c r="F211" s="22"/>
    </row>
    <row r="212" spans="2:6" x14ac:dyDescent="0.25">
      <c r="B212" s="5"/>
    </row>
  </sheetData>
  <sheetProtection algorithmName="SHA-512" hashValue="wvxFg0KXtn73bctNPzN2r3MKE44qaEDEwPbk6AO2ojqoFhMDCdl5kZPlXCSZqBVEuwTL84ULOFN3cXuiF5BnGg==" saltValue="l8uRC3w7au4Hge3lx7tJpA==" spinCount="100000" sheet="1" objects="1" scenarios="1"/>
  <protectedRanges>
    <protectedRange sqref="E2:E10" name="Obseg1"/>
  </protectedRanges>
  <mergeCells count="1">
    <mergeCell ref="B12:F12"/>
  </mergeCells>
  <pageMargins left="0.51181102362204722" right="0.51181102362204722" top="0.74803149606299213" bottom="0.74803149606299213" header="0.31496062992125984" footer="0.31496062992125984"/>
  <pageSetup paperSize="9"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53AD2-C88B-404F-ACB5-479AA2F5453D}">
  <dimension ref="A1:J487"/>
  <sheetViews>
    <sheetView view="pageBreakPreview" zoomScaleNormal="100" zoomScaleSheetLayoutView="100" workbookViewId="0">
      <selection activeCell="E17" sqref="E17"/>
    </sheetView>
  </sheetViews>
  <sheetFormatPr defaultColWidth="9" defaultRowHeight="16.5" x14ac:dyDescent="0.25"/>
  <cols>
    <col min="1" max="1" width="6" style="56" customWidth="1"/>
    <col min="2" max="2" width="57.85546875" style="53" customWidth="1"/>
    <col min="3" max="3" width="6" style="61" customWidth="1"/>
    <col min="4" max="4" width="8.42578125" style="59" customWidth="1"/>
    <col min="5" max="5" width="10.140625" style="59" bestFit="1" customWidth="1"/>
    <col min="6" max="6" width="15.85546875" style="59" customWidth="1"/>
    <col min="7" max="16384" width="9" style="53"/>
  </cols>
  <sheetData>
    <row r="1" spans="1:10" x14ac:dyDescent="0.25">
      <c r="A1" s="23" t="s">
        <v>7</v>
      </c>
      <c r="B1" s="24" t="s">
        <v>10</v>
      </c>
      <c r="C1" s="51"/>
      <c r="D1" s="52"/>
      <c r="E1" s="52"/>
      <c r="F1" s="52"/>
    </row>
    <row r="2" spans="1:10" x14ac:dyDescent="0.25">
      <c r="A2" s="56">
        <v>1</v>
      </c>
      <c r="B2" s="57" t="s">
        <v>53</v>
      </c>
    </row>
    <row r="3" spans="1:10" ht="49.5" x14ac:dyDescent="0.25">
      <c r="A3" s="53"/>
      <c r="B3" s="66" t="s">
        <v>54</v>
      </c>
    </row>
    <row r="4" spans="1:10" ht="49.5" x14ac:dyDescent="0.25">
      <c r="A4" s="53"/>
      <c r="B4" s="66" t="s">
        <v>250</v>
      </c>
    </row>
    <row r="5" spans="1:10" ht="33" x14ac:dyDescent="0.25">
      <c r="A5" s="56" t="s">
        <v>56</v>
      </c>
      <c r="B5" s="57" t="s">
        <v>111</v>
      </c>
      <c r="C5" s="61" t="s">
        <v>74</v>
      </c>
      <c r="D5" s="59">
        <v>5</v>
      </c>
      <c r="E5" s="183"/>
      <c r="F5" s="59">
        <f>E5*D5</f>
        <v>0</v>
      </c>
    </row>
    <row r="6" spans="1:10" x14ac:dyDescent="0.25">
      <c r="A6" s="56" t="s">
        <v>64</v>
      </c>
      <c r="B6" s="57" t="s">
        <v>112</v>
      </c>
      <c r="C6" s="61" t="s">
        <v>45</v>
      </c>
      <c r="D6" s="59">
        <v>50</v>
      </c>
      <c r="E6" s="183"/>
      <c r="F6" s="59">
        <f>E6*D6</f>
        <v>0</v>
      </c>
    </row>
    <row r="7" spans="1:10" ht="33" x14ac:dyDescent="0.25">
      <c r="A7" s="56" t="s">
        <v>72</v>
      </c>
      <c r="B7" s="57" t="s">
        <v>73</v>
      </c>
      <c r="C7" s="61" t="s">
        <v>74</v>
      </c>
      <c r="D7" s="59">
        <v>1</v>
      </c>
      <c r="E7" s="183"/>
      <c r="F7" s="59">
        <f>E7*D7</f>
        <v>0</v>
      </c>
    </row>
    <row r="8" spans="1:10" ht="33" x14ac:dyDescent="0.25">
      <c r="A8" s="56" t="s">
        <v>75</v>
      </c>
      <c r="B8" s="57" t="s">
        <v>76</v>
      </c>
      <c r="C8" s="61" t="s">
        <v>45</v>
      </c>
      <c r="D8" s="59">
        <v>5</v>
      </c>
      <c r="E8" s="183"/>
      <c r="F8" s="59">
        <f>E8*D8</f>
        <v>0</v>
      </c>
    </row>
    <row r="9" spans="1:10" x14ac:dyDescent="0.25">
      <c r="A9" s="56">
        <v>2</v>
      </c>
      <c r="B9" s="57" t="s">
        <v>113</v>
      </c>
    </row>
    <row r="10" spans="1:10" ht="49.5" x14ac:dyDescent="0.25">
      <c r="A10" s="54">
        <v>2</v>
      </c>
      <c r="B10" s="1" t="s">
        <v>114</v>
      </c>
      <c r="C10" s="31"/>
      <c r="D10" s="32"/>
      <c r="E10" s="32"/>
    </row>
    <row r="11" spans="1:10" x14ac:dyDescent="0.25">
      <c r="A11" s="54" t="s">
        <v>78</v>
      </c>
      <c r="B11" s="1" t="s">
        <v>115</v>
      </c>
      <c r="C11" s="31" t="s">
        <v>74</v>
      </c>
      <c r="D11" s="32">
        <v>20</v>
      </c>
      <c r="E11" s="181"/>
      <c r="F11" s="59">
        <f>E11*D11</f>
        <v>0</v>
      </c>
    </row>
    <row r="12" spans="1:10" x14ac:dyDescent="0.25">
      <c r="A12" s="54" t="s">
        <v>80</v>
      </c>
      <c r="B12" s="1" t="s">
        <v>116</v>
      </c>
      <c r="C12" s="31" t="s">
        <v>45</v>
      </c>
      <c r="D12" s="32">
        <v>200</v>
      </c>
      <c r="E12" s="181"/>
      <c r="F12" s="59">
        <f>E12*D12</f>
        <v>0</v>
      </c>
      <c r="G12" s="75"/>
      <c r="H12" s="75"/>
      <c r="I12" s="75"/>
      <c r="J12" s="75"/>
    </row>
    <row r="13" spans="1:10" x14ac:dyDescent="0.25">
      <c r="A13" s="54">
        <v>3</v>
      </c>
      <c r="B13" s="1" t="s">
        <v>77</v>
      </c>
      <c r="C13" s="31"/>
      <c r="D13" s="32"/>
      <c r="E13" s="32"/>
    </row>
    <row r="14" spans="1:10" x14ac:dyDescent="0.25">
      <c r="A14" s="54" t="s">
        <v>78</v>
      </c>
      <c r="B14" s="1" t="s">
        <v>79</v>
      </c>
      <c r="C14" s="31" t="s">
        <v>74</v>
      </c>
      <c r="D14" s="32">
        <v>1</v>
      </c>
      <c r="E14" s="181"/>
      <c r="F14" s="59">
        <f>E14*D14</f>
        <v>0</v>
      </c>
    </row>
    <row r="15" spans="1:10" ht="33" x14ac:dyDescent="0.25">
      <c r="A15" s="54" t="s">
        <v>80</v>
      </c>
      <c r="B15" s="1" t="s">
        <v>81</v>
      </c>
      <c r="C15" s="31" t="s">
        <v>45</v>
      </c>
      <c r="D15" s="32">
        <v>5</v>
      </c>
      <c r="E15" s="181"/>
      <c r="F15" s="59">
        <f>E15*D15</f>
        <v>0</v>
      </c>
    </row>
    <row r="16" spans="1:10" x14ac:dyDescent="0.25">
      <c r="A16" s="54">
        <v>3</v>
      </c>
      <c r="B16" s="1" t="s">
        <v>117</v>
      </c>
      <c r="C16" s="31"/>
      <c r="D16" s="32"/>
      <c r="E16" s="32"/>
    </row>
    <row r="17" spans="1:10" ht="49.5" x14ac:dyDescent="0.25">
      <c r="A17" s="54" t="s">
        <v>83</v>
      </c>
      <c r="B17" s="1" t="s">
        <v>118</v>
      </c>
      <c r="C17" s="31" t="s">
        <v>45</v>
      </c>
      <c r="D17" s="32">
        <v>40</v>
      </c>
      <c r="E17" s="181"/>
      <c r="F17" s="59">
        <f>E17*D17</f>
        <v>0</v>
      </c>
      <c r="G17" s="411"/>
      <c r="H17" s="411"/>
      <c r="I17" s="411"/>
      <c r="J17" s="411"/>
    </row>
    <row r="18" spans="1:10" x14ac:dyDescent="0.25">
      <c r="A18" s="89" t="s">
        <v>92</v>
      </c>
      <c r="B18" s="1" t="s">
        <v>319</v>
      </c>
      <c r="C18" s="90" t="s">
        <v>119</v>
      </c>
      <c r="D18" s="91">
        <v>50</v>
      </c>
      <c r="E18" s="182"/>
      <c r="F18" s="11">
        <f>E18*D18</f>
        <v>0</v>
      </c>
      <c r="G18" s="76"/>
      <c r="H18" s="76"/>
      <c r="I18" s="76"/>
      <c r="J18" s="76"/>
    </row>
    <row r="19" spans="1:10" ht="82.5" x14ac:dyDescent="0.25">
      <c r="A19" s="54" t="s">
        <v>224</v>
      </c>
      <c r="B19" s="1" t="s">
        <v>249</v>
      </c>
      <c r="C19" s="31" t="s">
        <v>119</v>
      </c>
      <c r="D19" s="32">
        <v>50</v>
      </c>
      <c r="E19" s="181"/>
      <c r="F19" s="59">
        <f>E19*D19</f>
        <v>0</v>
      </c>
    </row>
    <row r="20" spans="1:10" ht="33" x14ac:dyDescent="0.25">
      <c r="A20" s="54">
        <v>4</v>
      </c>
      <c r="B20" s="1" t="s">
        <v>120</v>
      </c>
      <c r="C20" s="31" t="s">
        <v>45</v>
      </c>
      <c r="D20" s="32">
        <v>30</v>
      </c>
      <c r="E20" s="181"/>
      <c r="F20" s="59">
        <f>E20*D20</f>
        <v>0</v>
      </c>
    </row>
    <row r="21" spans="1:10" x14ac:dyDescent="0.25">
      <c r="A21" s="56">
        <v>5</v>
      </c>
      <c r="B21" s="57" t="s">
        <v>103</v>
      </c>
      <c r="C21" s="58">
        <v>7.0000000000000007E-2</v>
      </c>
      <c r="E21" s="59">
        <f>SUM(F5:F20)</f>
        <v>0</v>
      </c>
      <c r="F21" s="59">
        <f>E21*C21</f>
        <v>0</v>
      </c>
    </row>
    <row r="22" spans="1:10" x14ac:dyDescent="0.25">
      <c r="A22" s="23"/>
      <c r="B22" s="24" t="s">
        <v>121</v>
      </c>
      <c r="C22" s="51"/>
      <c r="D22" s="52"/>
      <c r="E22" s="52"/>
      <c r="F22" s="60">
        <f>SUM(F5:F21)</f>
        <v>0</v>
      </c>
    </row>
    <row r="23" spans="1:10" x14ac:dyDescent="0.25">
      <c r="B23" s="57"/>
    </row>
    <row r="24" spans="1:10" x14ac:dyDescent="0.25">
      <c r="B24" s="57"/>
    </row>
    <row r="25" spans="1:10" x14ac:dyDescent="0.25">
      <c r="B25" s="57"/>
    </row>
    <row r="26" spans="1:10" x14ac:dyDescent="0.25">
      <c r="B26" s="57"/>
    </row>
    <row r="27" spans="1:10" x14ac:dyDescent="0.25">
      <c r="B27" s="57"/>
    </row>
    <row r="28" spans="1:10" x14ac:dyDescent="0.25">
      <c r="B28" s="57"/>
    </row>
    <row r="29" spans="1:10" x14ac:dyDescent="0.25">
      <c r="B29" s="57"/>
    </row>
    <row r="30" spans="1:10" x14ac:dyDescent="0.25">
      <c r="B30" s="57"/>
    </row>
    <row r="31" spans="1:10" x14ac:dyDescent="0.25">
      <c r="B31" s="57"/>
    </row>
    <row r="32" spans="1:10" x14ac:dyDescent="0.25">
      <c r="B32" s="57"/>
    </row>
    <row r="33" spans="2:2" x14ac:dyDescent="0.25">
      <c r="B33" s="57"/>
    </row>
    <row r="34" spans="2:2" x14ac:dyDescent="0.25">
      <c r="B34" s="57"/>
    </row>
    <row r="35" spans="2:2" x14ac:dyDescent="0.25">
      <c r="B35" s="57"/>
    </row>
    <row r="36" spans="2:2" x14ac:dyDescent="0.25">
      <c r="B36" s="57"/>
    </row>
    <row r="37" spans="2:2" x14ac:dyDescent="0.25">
      <c r="B37" s="57"/>
    </row>
    <row r="38" spans="2:2" x14ac:dyDescent="0.25">
      <c r="B38" s="57"/>
    </row>
    <row r="39" spans="2:2" x14ac:dyDescent="0.25">
      <c r="B39" s="57"/>
    </row>
    <row r="40" spans="2:2" x14ac:dyDescent="0.25">
      <c r="B40" s="57"/>
    </row>
    <row r="41" spans="2:2" x14ac:dyDescent="0.25">
      <c r="B41" s="57"/>
    </row>
    <row r="42" spans="2:2" x14ac:dyDescent="0.25">
      <c r="B42" s="57"/>
    </row>
    <row r="43" spans="2:2" x14ac:dyDescent="0.25">
      <c r="B43" s="57"/>
    </row>
    <row r="44" spans="2:2" x14ac:dyDescent="0.25">
      <c r="B44" s="57"/>
    </row>
    <row r="45" spans="2:2" x14ac:dyDescent="0.25">
      <c r="B45" s="57"/>
    </row>
    <row r="46" spans="2:2" x14ac:dyDescent="0.25">
      <c r="B46" s="57"/>
    </row>
    <row r="47" spans="2:2" x14ac:dyDescent="0.25">
      <c r="B47" s="57"/>
    </row>
    <row r="48" spans="2:2" x14ac:dyDescent="0.25">
      <c r="B48" s="57"/>
    </row>
    <row r="49" spans="2:2" x14ac:dyDescent="0.25">
      <c r="B49" s="57"/>
    </row>
    <row r="50" spans="2:2" x14ac:dyDescent="0.25">
      <c r="B50" s="57"/>
    </row>
    <row r="51" spans="2:2" x14ac:dyDescent="0.25">
      <c r="B51" s="57"/>
    </row>
    <row r="52" spans="2:2" x14ac:dyDescent="0.25">
      <c r="B52" s="57"/>
    </row>
    <row r="53" spans="2:2" x14ac:dyDescent="0.25">
      <c r="B53" s="57"/>
    </row>
    <row r="54" spans="2:2" x14ac:dyDescent="0.25">
      <c r="B54" s="57"/>
    </row>
    <row r="55" spans="2:2" x14ac:dyDescent="0.25">
      <c r="B55" s="57"/>
    </row>
    <row r="56" spans="2:2" x14ac:dyDescent="0.25">
      <c r="B56" s="57"/>
    </row>
    <row r="57" spans="2:2" x14ac:dyDescent="0.25">
      <c r="B57" s="57"/>
    </row>
    <row r="58" spans="2:2" x14ac:dyDescent="0.25">
      <c r="B58" s="57"/>
    </row>
    <row r="59" spans="2:2" x14ac:dyDescent="0.25">
      <c r="B59" s="57"/>
    </row>
    <row r="60" spans="2:2" x14ac:dyDescent="0.25">
      <c r="B60" s="57"/>
    </row>
    <row r="61" spans="2:2" x14ac:dyDescent="0.25">
      <c r="B61" s="57"/>
    </row>
    <row r="62" spans="2:2" x14ac:dyDescent="0.25">
      <c r="B62" s="57"/>
    </row>
    <row r="63" spans="2:2" x14ac:dyDescent="0.25">
      <c r="B63" s="57"/>
    </row>
    <row r="64" spans="2:2" x14ac:dyDescent="0.25">
      <c r="B64" s="57"/>
    </row>
    <row r="65" spans="2:2" x14ac:dyDescent="0.25">
      <c r="B65" s="57"/>
    </row>
    <row r="66" spans="2:2" x14ac:dyDescent="0.25">
      <c r="B66" s="57"/>
    </row>
    <row r="67" spans="2:2" x14ac:dyDescent="0.25">
      <c r="B67" s="57"/>
    </row>
    <row r="68" spans="2:2" x14ac:dyDescent="0.25">
      <c r="B68" s="57"/>
    </row>
    <row r="69" spans="2:2" x14ac:dyDescent="0.25">
      <c r="B69" s="57"/>
    </row>
    <row r="70" spans="2:2" x14ac:dyDescent="0.25">
      <c r="B70" s="57"/>
    </row>
    <row r="71" spans="2:2" x14ac:dyDescent="0.25">
      <c r="B71" s="57"/>
    </row>
    <row r="72" spans="2:2" x14ac:dyDescent="0.25">
      <c r="B72" s="57"/>
    </row>
    <row r="73" spans="2:2" x14ac:dyDescent="0.25">
      <c r="B73" s="57"/>
    </row>
    <row r="74" spans="2:2" x14ac:dyDescent="0.25">
      <c r="B74" s="57"/>
    </row>
    <row r="75" spans="2:2" x14ac:dyDescent="0.25">
      <c r="B75" s="57"/>
    </row>
    <row r="76" spans="2:2" x14ac:dyDescent="0.25">
      <c r="B76" s="57"/>
    </row>
    <row r="77" spans="2:2" x14ac:dyDescent="0.25">
      <c r="B77" s="57"/>
    </row>
    <row r="78" spans="2:2" x14ac:dyDescent="0.25">
      <c r="B78" s="57"/>
    </row>
    <row r="79" spans="2:2" x14ac:dyDescent="0.25">
      <c r="B79" s="57"/>
    </row>
    <row r="80" spans="2:2" x14ac:dyDescent="0.25">
      <c r="B80" s="57"/>
    </row>
    <row r="81" spans="2:2" x14ac:dyDescent="0.25">
      <c r="B81" s="57"/>
    </row>
    <row r="82" spans="2:2" x14ac:dyDescent="0.25">
      <c r="B82" s="57"/>
    </row>
    <row r="83" spans="2:2" x14ac:dyDescent="0.25">
      <c r="B83" s="57"/>
    </row>
    <row r="84" spans="2:2" x14ac:dyDescent="0.25">
      <c r="B84" s="57"/>
    </row>
    <row r="85" spans="2:2" x14ac:dyDescent="0.25">
      <c r="B85" s="57"/>
    </row>
    <row r="86" spans="2:2" x14ac:dyDescent="0.25">
      <c r="B86" s="57"/>
    </row>
    <row r="87" spans="2:2" x14ac:dyDescent="0.25">
      <c r="B87" s="57"/>
    </row>
    <row r="88" spans="2:2" x14ac:dyDescent="0.25">
      <c r="B88" s="57"/>
    </row>
    <row r="89" spans="2:2" x14ac:dyDescent="0.25">
      <c r="B89" s="57"/>
    </row>
    <row r="90" spans="2:2" x14ac:dyDescent="0.25">
      <c r="B90" s="57"/>
    </row>
    <row r="91" spans="2:2" x14ac:dyDescent="0.25">
      <c r="B91" s="57"/>
    </row>
    <row r="92" spans="2:2" x14ac:dyDescent="0.25">
      <c r="B92" s="57"/>
    </row>
    <row r="93" spans="2:2" x14ac:dyDescent="0.25">
      <c r="B93" s="57"/>
    </row>
    <row r="94" spans="2:2" x14ac:dyDescent="0.25">
      <c r="B94" s="57"/>
    </row>
    <row r="95" spans="2:2" x14ac:dyDescent="0.25">
      <c r="B95" s="57"/>
    </row>
    <row r="96" spans="2:2" x14ac:dyDescent="0.25">
      <c r="B96" s="57"/>
    </row>
    <row r="97" spans="2:2" x14ac:dyDescent="0.25">
      <c r="B97" s="57"/>
    </row>
    <row r="98" spans="2:2" x14ac:dyDescent="0.25">
      <c r="B98" s="57"/>
    </row>
    <row r="99" spans="2:2" x14ac:dyDescent="0.25">
      <c r="B99" s="57"/>
    </row>
    <row r="100" spans="2:2" x14ac:dyDescent="0.25">
      <c r="B100" s="57"/>
    </row>
    <row r="101" spans="2:2" x14ac:dyDescent="0.25">
      <c r="B101" s="57"/>
    </row>
    <row r="102" spans="2:2" x14ac:dyDescent="0.25">
      <c r="B102" s="57"/>
    </row>
    <row r="103" spans="2:2" x14ac:dyDescent="0.25">
      <c r="B103" s="57"/>
    </row>
    <row r="104" spans="2:2" x14ac:dyDescent="0.25">
      <c r="B104" s="57"/>
    </row>
    <row r="105" spans="2:2" x14ac:dyDescent="0.25">
      <c r="B105" s="57"/>
    </row>
    <row r="106" spans="2:2" x14ac:dyDescent="0.25">
      <c r="B106" s="57"/>
    </row>
    <row r="107" spans="2:2" x14ac:dyDescent="0.25">
      <c r="B107" s="57"/>
    </row>
    <row r="108" spans="2:2" x14ac:dyDescent="0.25">
      <c r="B108" s="57"/>
    </row>
    <row r="109" spans="2:2" x14ac:dyDescent="0.25">
      <c r="B109" s="57"/>
    </row>
    <row r="110" spans="2:2" x14ac:dyDescent="0.25">
      <c r="B110" s="57"/>
    </row>
    <row r="111" spans="2:2" x14ac:dyDescent="0.25">
      <c r="B111" s="57"/>
    </row>
    <row r="112" spans="2:2" x14ac:dyDescent="0.25">
      <c r="B112" s="57"/>
    </row>
    <row r="113" spans="2:2" x14ac:dyDescent="0.25">
      <c r="B113" s="57"/>
    </row>
    <row r="114" spans="2:2" x14ac:dyDescent="0.25">
      <c r="B114" s="57"/>
    </row>
    <row r="115" spans="2:2" x14ac:dyDescent="0.25">
      <c r="B115" s="57"/>
    </row>
    <row r="116" spans="2:2" x14ac:dyDescent="0.25">
      <c r="B116" s="57"/>
    </row>
    <row r="117" spans="2:2" x14ac:dyDescent="0.25">
      <c r="B117" s="57"/>
    </row>
    <row r="118" spans="2:2" x14ac:dyDescent="0.25">
      <c r="B118" s="57"/>
    </row>
    <row r="119" spans="2:2" x14ac:dyDescent="0.25">
      <c r="B119" s="57"/>
    </row>
    <row r="120" spans="2:2" x14ac:dyDescent="0.25">
      <c r="B120" s="57"/>
    </row>
    <row r="121" spans="2:2" x14ac:dyDescent="0.25">
      <c r="B121" s="57"/>
    </row>
    <row r="122" spans="2:2" x14ac:dyDescent="0.25">
      <c r="B122" s="57"/>
    </row>
    <row r="123" spans="2:2" x14ac:dyDescent="0.25">
      <c r="B123" s="57"/>
    </row>
    <row r="124" spans="2:2" x14ac:dyDescent="0.25">
      <c r="B124" s="57"/>
    </row>
    <row r="125" spans="2:2" x14ac:dyDescent="0.25">
      <c r="B125" s="57"/>
    </row>
    <row r="126" spans="2:2" x14ac:dyDescent="0.25">
      <c r="B126" s="57"/>
    </row>
    <row r="127" spans="2:2" x14ac:dyDescent="0.25">
      <c r="B127" s="57"/>
    </row>
    <row r="128" spans="2:2" x14ac:dyDescent="0.25">
      <c r="B128" s="57"/>
    </row>
    <row r="129" spans="2:2" x14ac:dyDescent="0.25">
      <c r="B129" s="57"/>
    </row>
    <row r="130" spans="2:2" x14ac:dyDescent="0.25">
      <c r="B130" s="57"/>
    </row>
    <row r="131" spans="2:2" x14ac:dyDescent="0.25">
      <c r="B131" s="57"/>
    </row>
    <row r="132" spans="2:2" x14ac:dyDescent="0.25">
      <c r="B132" s="57"/>
    </row>
    <row r="133" spans="2:2" x14ac:dyDescent="0.25">
      <c r="B133" s="57"/>
    </row>
    <row r="134" spans="2:2" x14ac:dyDescent="0.25">
      <c r="B134" s="57"/>
    </row>
    <row r="135" spans="2:2" x14ac:dyDescent="0.25">
      <c r="B135" s="57"/>
    </row>
    <row r="136" spans="2:2" x14ac:dyDescent="0.25">
      <c r="B136" s="57"/>
    </row>
    <row r="137" spans="2:2" x14ac:dyDescent="0.25">
      <c r="B137" s="57"/>
    </row>
    <row r="138" spans="2:2" x14ac:dyDescent="0.25">
      <c r="B138" s="57"/>
    </row>
    <row r="139" spans="2:2" x14ac:dyDescent="0.25">
      <c r="B139" s="57"/>
    </row>
    <row r="140" spans="2:2" x14ac:dyDescent="0.25">
      <c r="B140" s="57"/>
    </row>
    <row r="141" spans="2:2" x14ac:dyDescent="0.25">
      <c r="B141" s="57"/>
    </row>
    <row r="142" spans="2:2" x14ac:dyDescent="0.25">
      <c r="B142" s="57"/>
    </row>
    <row r="143" spans="2:2" x14ac:dyDescent="0.25">
      <c r="B143" s="57"/>
    </row>
    <row r="144" spans="2:2" x14ac:dyDescent="0.25">
      <c r="B144" s="57"/>
    </row>
    <row r="145" spans="2:2" x14ac:dyDescent="0.25">
      <c r="B145" s="57"/>
    </row>
    <row r="146" spans="2:2" x14ac:dyDescent="0.25">
      <c r="B146" s="57"/>
    </row>
    <row r="147" spans="2:2" x14ac:dyDescent="0.25">
      <c r="B147" s="57"/>
    </row>
    <row r="148" spans="2:2" x14ac:dyDescent="0.25">
      <c r="B148" s="57"/>
    </row>
    <row r="149" spans="2:2" x14ac:dyDescent="0.25">
      <c r="B149" s="57"/>
    </row>
    <row r="150" spans="2:2" x14ac:dyDescent="0.25">
      <c r="B150" s="57"/>
    </row>
    <row r="151" spans="2:2" x14ac:dyDescent="0.25">
      <c r="B151" s="57"/>
    </row>
    <row r="152" spans="2:2" x14ac:dyDescent="0.25">
      <c r="B152" s="57"/>
    </row>
    <row r="153" spans="2:2" x14ac:dyDescent="0.25">
      <c r="B153" s="57"/>
    </row>
    <row r="154" spans="2:2" x14ac:dyDescent="0.25">
      <c r="B154" s="57"/>
    </row>
    <row r="155" spans="2:2" x14ac:dyDescent="0.25">
      <c r="B155" s="57"/>
    </row>
    <row r="156" spans="2:2" x14ac:dyDescent="0.25">
      <c r="B156" s="57"/>
    </row>
    <row r="157" spans="2:2" x14ac:dyDescent="0.25">
      <c r="B157" s="57"/>
    </row>
    <row r="158" spans="2:2" x14ac:dyDescent="0.25">
      <c r="B158" s="57"/>
    </row>
    <row r="159" spans="2:2" x14ac:dyDescent="0.25">
      <c r="B159" s="57"/>
    </row>
    <row r="160" spans="2:2" x14ac:dyDescent="0.25">
      <c r="B160" s="57"/>
    </row>
    <row r="161" spans="2:2" x14ac:dyDescent="0.25">
      <c r="B161" s="57"/>
    </row>
    <row r="162" spans="2:2" x14ac:dyDescent="0.25">
      <c r="B162" s="57"/>
    </row>
    <row r="163" spans="2:2" x14ac:dyDescent="0.25">
      <c r="B163" s="57"/>
    </row>
    <row r="164" spans="2:2" x14ac:dyDescent="0.25">
      <c r="B164" s="57"/>
    </row>
    <row r="165" spans="2:2" x14ac:dyDescent="0.25">
      <c r="B165" s="57"/>
    </row>
    <row r="166" spans="2:2" x14ac:dyDescent="0.25">
      <c r="B166" s="57"/>
    </row>
    <row r="167" spans="2:2" x14ac:dyDescent="0.25">
      <c r="B167" s="57"/>
    </row>
    <row r="168" spans="2:2" x14ac:dyDescent="0.25">
      <c r="B168" s="57"/>
    </row>
    <row r="169" spans="2:2" x14ac:dyDescent="0.25">
      <c r="B169" s="57"/>
    </row>
    <row r="170" spans="2:2" x14ac:dyDescent="0.25">
      <c r="B170" s="57"/>
    </row>
    <row r="171" spans="2:2" x14ac:dyDescent="0.25">
      <c r="B171" s="57"/>
    </row>
    <row r="172" spans="2:2" x14ac:dyDescent="0.25">
      <c r="B172" s="57"/>
    </row>
    <row r="173" spans="2:2" x14ac:dyDescent="0.25">
      <c r="B173" s="57"/>
    </row>
    <row r="174" spans="2:2" x14ac:dyDescent="0.25">
      <c r="B174" s="57"/>
    </row>
    <row r="175" spans="2:2" x14ac:dyDescent="0.25">
      <c r="B175" s="57"/>
    </row>
    <row r="176" spans="2:2" x14ac:dyDescent="0.25">
      <c r="B176" s="57"/>
    </row>
    <row r="177" spans="2:2" x14ac:dyDescent="0.25">
      <c r="B177" s="57"/>
    </row>
    <row r="178" spans="2:2" x14ac:dyDescent="0.25">
      <c r="B178" s="57"/>
    </row>
    <row r="179" spans="2:2" x14ac:dyDescent="0.25">
      <c r="B179" s="57"/>
    </row>
    <row r="180" spans="2:2" x14ac:dyDescent="0.25">
      <c r="B180" s="57"/>
    </row>
    <row r="181" spans="2:2" x14ac:dyDescent="0.25">
      <c r="B181" s="57"/>
    </row>
    <row r="182" spans="2:2" x14ac:dyDescent="0.25">
      <c r="B182" s="57"/>
    </row>
    <row r="183" spans="2:2" x14ac:dyDescent="0.25">
      <c r="B183" s="57"/>
    </row>
    <row r="184" spans="2:2" x14ac:dyDescent="0.25">
      <c r="B184" s="57"/>
    </row>
    <row r="185" spans="2:2" x14ac:dyDescent="0.25">
      <c r="B185" s="57"/>
    </row>
    <row r="186" spans="2:2" x14ac:dyDescent="0.25">
      <c r="B186" s="57"/>
    </row>
    <row r="187" spans="2:2" x14ac:dyDescent="0.25">
      <c r="B187" s="57"/>
    </row>
    <row r="188" spans="2:2" x14ac:dyDescent="0.25">
      <c r="B188" s="57"/>
    </row>
    <row r="189" spans="2:2" x14ac:dyDescent="0.25">
      <c r="B189" s="57"/>
    </row>
    <row r="190" spans="2:2" x14ac:dyDescent="0.25">
      <c r="B190" s="57"/>
    </row>
    <row r="191" spans="2:2" x14ac:dyDescent="0.25">
      <c r="B191" s="57"/>
    </row>
    <row r="192" spans="2:2" x14ac:dyDescent="0.25">
      <c r="B192" s="57"/>
    </row>
    <row r="193" spans="2:2" x14ac:dyDescent="0.25">
      <c r="B193" s="57"/>
    </row>
    <row r="194" spans="2:2" x14ac:dyDescent="0.25">
      <c r="B194" s="57"/>
    </row>
    <row r="195" spans="2:2" x14ac:dyDescent="0.25">
      <c r="B195" s="57"/>
    </row>
    <row r="196" spans="2:2" x14ac:dyDescent="0.25">
      <c r="B196" s="57"/>
    </row>
    <row r="197" spans="2:2" x14ac:dyDescent="0.25">
      <c r="B197" s="57"/>
    </row>
    <row r="198" spans="2:2" x14ac:dyDescent="0.25">
      <c r="B198" s="57"/>
    </row>
    <row r="199" spans="2:2" x14ac:dyDescent="0.25">
      <c r="B199" s="57"/>
    </row>
    <row r="200" spans="2:2" x14ac:dyDescent="0.25">
      <c r="B200" s="57"/>
    </row>
    <row r="201" spans="2:2" x14ac:dyDescent="0.25">
      <c r="B201" s="57"/>
    </row>
    <row r="202" spans="2:2" x14ac:dyDescent="0.25">
      <c r="B202" s="57"/>
    </row>
    <row r="203" spans="2:2" x14ac:dyDescent="0.25">
      <c r="B203" s="57"/>
    </row>
    <row r="204" spans="2:2" x14ac:dyDescent="0.25">
      <c r="B204" s="57"/>
    </row>
    <row r="205" spans="2:2" x14ac:dyDescent="0.25">
      <c r="B205" s="57"/>
    </row>
    <row r="206" spans="2:2" x14ac:dyDescent="0.25">
      <c r="B206" s="57"/>
    </row>
    <row r="207" spans="2:2" x14ac:dyDescent="0.25">
      <c r="B207" s="57"/>
    </row>
    <row r="208" spans="2:2" x14ac:dyDescent="0.25">
      <c r="B208" s="57"/>
    </row>
    <row r="209" spans="2:2" x14ac:dyDescent="0.25">
      <c r="B209" s="57"/>
    </row>
    <row r="210" spans="2:2" x14ac:dyDescent="0.25">
      <c r="B210" s="57"/>
    </row>
    <row r="211" spans="2:2" x14ac:dyDescent="0.25">
      <c r="B211" s="57"/>
    </row>
    <row r="212" spans="2:2" x14ac:dyDescent="0.25">
      <c r="B212" s="57"/>
    </row>
    <row r="213" spans="2:2" x14ac:dyDescent="0.25">
      <c r="B213" s="57"/>
    </row>
    <row r="214" spans="2:2" x14ac:dyDescent="0.25">
      <c r="B214" s="57"/>
    </row>
    <row r="215" spans="2:2" x14ac:dyDescent="0.25">
      <c r="B215" s="57"/>
    </row>
    <row r="216" spans="2:2" x14ac:dyDescent="0.25">
      <c r="B216" s="57"/>
    </row>
    <row r="217" spans="2:2" x14ac:dyDescent="0.25">
      <c r="B217" s="57"/>
    </row>
    <row r="218" spans="2:2" x14ac:dyDescent="0.25">
      <c r="B218" s="57"/>
    </row>
    <row r="219" spans="2:2" x14ac:dyDescent="0.25">
      <c r="B219" s="57"/>
    </row>
    <row r="220" spans="2:2" x14ac:dyDescent="0.25">
      <c r="B220" s="57"/>
    </row>
    <row r="221" spans="2:2" x14ac:dyDescent="0.25">
      <c r="B221" s="57"/>
    </row>
    <row r="222" spans="2:2" x14ac:dyDescent="0.25">
      <c r="B222" s="57"/>
    </row>
    <row r="223" spans="2:2" x14ac:dyDescent="0.25">
      <c r="B223" s="57"/>
    </row>
    <row r="224" spans="2:2" x14ac:dyDescent="0.25">
      <c r="B224" s="57"/>
    </row>
    <row r="225" spans="2:2" x14ac:dyDescent="0.25">
      <c r="B225" s="57"/>
    </row>
    <row r="226" spans="2:2" x14ac:dyDescent="0.25">
      <c r="B226" s="57"/>
    </row>
    <row r="227" spans="2:2" x14ac:dyDescent="0.25">
      <c r="B227" s="57"/>
    </row>
    <row r="228" spans="2:2" x14ac:dyDescent="0.25">
      <c r="B228" s="57"/>
    </row>
    <row r="229" spans="2:2" x14ac:dyDescent="0.25">
      <c r="B229" s="57"/>
    </row>
    <row r="230" spans="2:2" x14ac:dyDescent="0.25">
      <c r="B230" s="57"/>
    </row>
    <row r="231" spans="2:2" x14ac:dyDescent="0.25">
      <c r="B231" s="57"/>
    </row>
    <row r="232" spans="2:2" x14ac:dyDescent="0.25">
      <c r="B232" s="57"/>
    </row>
    <row r="233" spans="2:2" x14ac:dyDescent="0.25">
      <c r="B233" s="57"/>
    </row>
    <row r="234" spans="2:2" x14ac:dyDescent="0.25">
      <c r="B234" s="57"/>
    </row>
    <row r="235" spans="2:2" x14ac:dyDescent="0.25">
      <c r="B235" s="57"/>
    </row>
    <row r="236" spans="2:2" x14ac:dyDescent="0.25">
      <c r="B236" s="57"/>
    </row>
    <row r="237" spans="2:2" x14ac:dyDescent="0.25">
      <c r="B237" s="57"/>
    </row>
    <row r="238" spans="2:2" x14ac:dyDescent="0.25">
      <c r="B238" s="57"/>
    </row>
    <row r="239" spans="2:2" x14ac:dyDescent="0.25">
      <c r="B239" s="57"/>
    </row>
    <row r="240" spans="2:2" x14ac:dyDescent="0.25">
      <c r="B240" s="57"/>
    </row>
    <row r="241" spans="2:2" x14ac:dyDescent="0.25">
      <c r="B241" s="57"/>
    </row>
    <row r="242" spans="2:2" x14ac:dyDescent="0.25">
      <c r="B242" s="57"/>
    </row>
    <row r="243" spans="2:2" x14ac:dyDescent="0.25">
      <c r="B243" s="57"/>
    </row>
    <row r="244" spans="2:2" x14ac:dyDescent="0.25">
      <c r="B244" s="57"/>
    </row>
    <row r="245" spans="2:2" x14ac:dyDescent="0.25">
      <c r="B245" s="57"/>
    </row>
    <row r="246" spans="2:2" x14ac:dyDescent="0.25">
      <c r="B246" s="57"/>
    </row>
    <row r="247" spans="2:2" x14ac:dyDescent="0.25">
      <c r="B247" s="57"/>
    </row>
    <row r="248" spans="2:2" x14ac:dyDescent="0.25">
      <c r="B248" s="57"/>
    </row>
    <row r="249" spans="2:2" x14ac:dyDescent="0.25">
      <c r="B249" s="57"/>
    </row>
    <row r="250" spans="2:2" x14ac:dyDescent="0.25">
      <c r="B250" s="57"/>
    </row>
    <row r="251" spans="2:2" x14ac:dyDescent="0.25">
      <c r="B251" s="57"/>
    </row>
    <row r="252" spans="2:2" x14ac:dyDescent="0.25">
      <c r="B252" s="57"/>
    </row>
    <row r="253" spans="2:2" x14ac:dyDescent="0.25">
      <c r="B253" s="57"/>
    </row>
    <row r="254" spans="2:2" x14ac:dyDescent="0.25">
      <c r="B254" s="57"/>
    </row>
    <row r="255" spans="2:2" x14ac:dyDescent="0.25">
      <c r="B255" s="57"/>
    </row>
    <row r="256" spans="2:2" x14ac:dyDescent="0.25">
      <c r="B256" s="57"/>
    </row>
    <row r="257" spans="2:2" x14ac:dyDescent="0.25">
      <c r="B257" s="57"/>
    </row>
    <row r="258" spans="2:2" x14ac:dyDescent="0.25">
      <c r="B258" s="57"/>
    </row>
    <row r="259" spans="2:2" x14ac:dyDescent="0.25">
      <c r="B259" s="57"/>
    </row>
    <row r="260" spans="2:2" x14ac:dyDescent="0.25">
      <c r="B260" s="57"/>
    </row>
    <row r="261" spans="2:2" x14ac:dyDescent="0.25">
      <c r="B261" s="57"/>
    </row>
    <row r="262" spans="2:2" x14ac:dyDescent="0.25">
      <c r="B262" s="57"/>
    </row>
    <row r="263" spans="2:2" x14ac:dyDescent="0.25">
      <c r="B263" s="57"/>
    </row>
    <row r="264" spans="2:2" x14ac:dyDescent="0.25">
      <c r="B264" s="57"/>
    </row>
    <row r="265" spans="2:2" x14ac:dyDescent="0.25">
      <c r="B265" s="57"/>
    </row>
    <row r="266" spans="2:2" x14ac:dyDescent="0.25">
      <c r="B266" s="57"/>
    </row>
    <row r="267" spans="2:2" x14ac:dyDescent="0.25">
      <c r="B267" s="57"/>
    </row>
    <row r="268" spans="2:2" x14ac:dyDescent="0.25">
      <c r="B268" s="57"/>
    </row>
    <row r="269" spans="2:2" x14ac:dyDescent="0.25">
      <c r="B269" s="57"/>
    </row>
    <row r="270" spans="2:2" x14ac:dyDescent="0.25">
      <c r="B270" s="57"/>
    </row>
    <row r="271" spans="2:2" x14ac:dyDescent="0.25">
      <c r="B271" s="57"/>
    </row>
    <row r="272" spans="2:2" x14ac:dyDescent="0.25">
      <c r="B272" s="57"/>
    </row>
    <row r="273" spans="1:6" x14ac:dyDescent="0.25">
      <c r="B273" s="57"/>
    </row>
    <row r="274" spans="1:6" x14ac:dyDescent="0.25">
      <c r="B274" s="57"/>
    </row>
    <row r="275" spans="1:6" x14ac:dyDescent="0.25">
      <c r="B275" s="57"/>
    </row>
    <row r="276" spans="1:6" x14ac:dyDescent="0.25">
      <c r="B276" s="57"/>
    </row>
    <row r="277" spans="1:6" x14ac:dyDescent="0.25">
      <c r="B277" s="57"/>
    </row>
    <row r="278" spans="1:6" x14ac:dyDescent="0.25">
      <c r="B278" s="57"/>
    </row>
    <row r="279" spans="1:6" ht="33" x14ac:dyDescent="0.25">
      <c r="A279" s="56">
        <v>11</v>
      </c>
      <c r="B279" s="57" t="s">
        <v>105</v>
      </c>
      <c r="C279" s="61" t="s">
        <v>45</v>
      </c>
      <c r="D279" s="59">
        <v>45</v>
      </c>
      <c r="E279" s="59">
        <v>15</v>
      </c>
      <c r="F279" s="59">
        <f t="shared" ref="F279:F284" si="0">D279*E279</f>
        <v>675</v>
      </c>
    </row>
    <row r="280" spans="1:6" ht="33" x14ac:dyDescent="0.25">
      <c r="A280" s="56">
        <v>12</v>
      </c>
      <c r="B280" s="57" t="s">
        <v>106</v>
      </c>
      <c r="C280" s="61" t="s">
        <v>45</v>
      </c>
      <c r="D280" s="59">
        <v>15</v>
      </c>
      <c r="E280" s="59">
        <v>20</v>
      </c>
      <c r="F280" s="59">
        <f t="shared" si="0"/>
        <v>300</v>
      </c>
    </row>
    <row r="281" spans="1:6" ht="33" x14ac:dyDescent="0.25">
      <c r="A281" s="56">
        <v>13</v>
      </c>
      <c r="B281" s="57" t="s">
        <v>107</v>
      </c>
      <c r="C281" s="61" t="s">
        <v>45</v>
      </c>
      <c r="D281" s="59">
        <v>100</v>
      </c>
      <c r="E281" s="59">
        <v>15</v>
      </c>
      <c r="F281" s="59">
        <f t="shared" si="0"/>
        <v>1500</v>
      </c>
    </row>
    <row r="282" spans="1:6" ht="66" x14ac:dyDescent="0.25">
      <c r="A282" s="56">
        <v>14</v>
      </c>
      <c r="B282" s="57" t="s">
        <v>108</v>
      </c>
      <c r="C282" s="61" t="s">
        <v>45</v>
      </c>
      <c r="D282" s="59">
        <v>250</v>
      </c>
      <c r="E282" s="59">
        <v>12</v>
      </c>
      <c r="F282" s="59">
        <f t="shared" si="0"/>
        <v>3000</v>
      </c>
    </row>
    <row r="283" spans="1:6" ht="33" x14ac:dyDescent="0.25">
      <c r="A283" s="56">
        <v>15</v>
      </c>
      <c r="B283" s="57" t="s">
        <v>109</v>
      </c>
      <c r="C283" s="61" t="s">
        <v>45</v>
      </c>
      <c r="D283" s="59">
        <v>1050</v>
      </c>
      <c r="E283" s="59">
        <v>25</v>
      </c>
      <c r="F283" s="59">
        <f t="shared" si="0"/>
        <v>26250</v>
      </c>
    </row>
    <row r="284" spans="1:6" ht="66" x14ac:dyDescent="0.25">
      <c r="A284" s="56">
        <v>16</v>
      </c>
      <c r="B284" s="57" t="s">
        <v>110</v>
      </c>
      <c r="C284" s="61" t="s">
        <v>45</v>
      </c>
      <c r="D284" s="59">
        <v>565</v>
      </c>
      <c r="E284" s="59">
        <v>10</v>
      </c>
      <c r="F284" s="59">
        <f t="shared" si="0"/>
        <v>5650</v>
      </c>
    </row>
    <row r="287" spans="1:6" x14ac:dyDescent="0.25">
      <c r="B287" s="410"/>
      <c r="C287" s="410"/>
      <c r="D287" s="410"/>
      <c r="E287" s="410"/>
      <c r="F287" s="410"/>
    </row>
    <row r="293" spans="2:6" x14ac:dyDescent="0.25">
      <c r="B293" s="63"/>
    </row>
    <row r="295" spans="2:6" x14ac:dyDescent="0.25">
      <c r="B295" s="63"/>
    </row>
    <row r="296" spans="2:6" x14ac:dyDescent="0.25">
      <c r="F296" s="64"/>
    </row>
    <row r="297" spans="2:6" x14ac:dyDescent="0.25">
      <c r="F297" s="64"/>
    </row>
    <row r="298" spans="2:6" x14ac:dyDescent="0.25">
      <c r="F298" s="64"/>
    </row>
    <row r="299" spans="2:6" x14ac:dyDescent="0.25">
      <c r="F299" s="64"/>
    </row>
    <row r="300" spans="2:6" x14ac:dyDescent="0.25">
      <c r="F300" s="64"/>
    </row>
    <row r="301" spans="2:6" x14ac:dyDescent="0.25">
      <c r="F301" s="64"/>
    </row>
    <row r="302" spans="2:6" x14ac:dyDescent="0.25">
      <c r="F302" s="64"/>
    </row>
    <row r="303" spans="2:6" x14ac:dyDescent="0.25">
      <c r="F303" s="64"/>
    </row>
    <row r="304" spans="2:6" x14ac:dyDescent="0.25">
      <c r="F304" s="64"/>
    </row>
    <row r="305" spans="1:6" x14ac:dyDescent="0.25">
      <c r="F305" s="64"/>
    </row>
    <row r="306" spans="1:6" x14ac:dyDescent="0.25">
      <c r="F306" s="64"/>
    </row>
    <row r="307" spans="1:6" x14ac:dyDescent="0.25">
      <c r="F307" s="65"/>
    </row>
    <row r="308" spans="1:6" x14ac:dyDescent="0.25">
      <c r="B308" s="63"/>
      <c r="F308" s="65"/>
    </row>
    <row r="309" spans="1:6" x14ac:dyDescent="0.25">
      <c r="B309" s="63"/>
      <c r="F309" s="65"/>
    </row>
    <row r="310" spans="1:6" x14ac:dyDescent="0.25">
      <c r="B310" s="66"/>
    </row>
    <row r="311" spans="1:6" x14ac:dyDescent="0.25">
      <c r="B311" s="66"/>
    </row>
    <row r="312" spans="1:6" x14ac:dyDescent="0.25">
      <c r="B312" s="66"/>
    </row>
    <row r="313" spans="1:6" x14ac:dyDescent="0.25">
      <c r="B313" s="66"/>
    </row>
    <row r="314" spans="1:6" x14ac:dyDescent="0.25">
      <c r="B314" s="66"/>
    </row>
    <row r="315" spans="1:6" x14ac:dyDescent="0.25">
      <c r="B315" s="66"/>
    </row>
    <row r="316" spans="1:6" x14ac:dyDescent="0.25">
      <c r="B316" s="66"/>
    </row>
    <row r="317" spans="1:6" x14ac:dyDescent="0.25">
      <c r="B317" s="66"/>
    </row>
    <row r="318" spans="1:6" x14ac:dyDescent="0.25">
      <c r="A318" s="72"/>
      <c r="B318" s="68"/>
      <c r="C318" s="51"/>
      <c r="D318" s="52"/>
      <c r="E318" s="52"/>
      <c r="F318" s="52"/>
    </row>
    <row r="319" spans="1:6" x14ac:dyDescent="0.25">
      <c r="A319" s="71"/>
      <c r="B319" s="66"/>
    </row>
    <row r="320" spans="1:6" x14ac:dyDescent="0.25">
      <c r="B320" s="66"/>
    </row>
    <row r="321" spans="2:2" x14ac:dyDescent="0.25">
      <c r="B321" s="66"/>
    </row>
    <row r="322" spans="2:2" x14ac:dyDescent="0.25">
      <c r="B322" s="66"/>
    </row>
    <row r="323" spans="2:2" x14ac:dyDescent="0.25">
      <c r="B323" s="66"/>
    </row>
    <row r="324" spans="2:2" x14ac:dyDescent="0.25">
      <c r="B324" s="66"/>
    </row>
    <row r="325" spans="2:2" x14ac:dyDescent="0.25">
      <c r="B325" s="66"/>
    </row>
    <row r="326" spans="2:2" x14ac:dyDescent="0.25">
      <c r="B326" s="57"/>
    </row>
    <row r="327" spans="2:2" x14ac:dyDescent="0.25">
      <c r="B327" s="57"/>
    </row>
    <row r="328" spans="2:2" x14ac:dyDescent="0.25">
      <c r="B328" s="57"/>
    </row>
    <row r="329" spans="2:2" x14ac:dyDescent="0.25">
      <c r="B329" s="57"/>
    </row>
    <row r="330" spans="2:2" x14ac:dyDescent="0.25">
      <c r="B330" s="57"/>
    </row>
    <row r="331" spans="2:2" x14ac:dyDescent="0.25">
      <c r="B331" s="57"/>
    </row>
    <row r="332" spans="2:2" x14ac:dyDescent="0.25">
      <c r="B332" s="57"/>
    </row>
    <row r="333" spans="2:2" x14ac:dyDescent="0.25">
      <c r="B333" s="57"/>
    </row>
    <row r="334" spans="2:2" x14ac:dyDescent="0.25">
      <c r="B334" s="57"/>
    </row>
    <row r="335" spans="2:2" x14ac:dyDescent="0.25">
      <c r="B335" s="57"/>
    </row>
    <row r="336" spans="2:2" x14ac:dyDescent="0.25">
      <c r="B336" s="57"/>
    </row>
    <row r="337" spans="2:2" x14ac:dyDescent="0.25">
      <c r="B337" s="57"/>
    </row>
    <row r="338" spans="2:2" x14ac:dyDescent="0.25">
      <c r="B338" s="57"/>
    </row>
    <row r="339" spans="2:2" x14ac:dyDescent="0.25">
      <c r="B339" s="57"/>
    </row>
    <row r="340" spans="2:2" x14ac:dyDescent="0.25">
      <c r="B340" s="57"/>
    </row>
    <row r="341" spans="2:2" x14ac:dyDescent="0.25">
      <c r="B341" s="57"/>
    </row>
    <row r="342" spans="2:2" x14ac:dyDescent="0.25">
      <c r="B342" s="69"/>
    </row>
    <row r="343" spans="2:2" x14ac:dyDescent="0.25">
      <c r="B343" s="69"/>
    </row>
    <row r="344" spans="2:2" x14ac:dyDescent="0.25">
      <c r="B344" s="57"/>
    </row>
    <row r="345" spans="2:2" x14ac:dyDescent="0.25">
      <c r="B345" s="57"/>
    </row>
    <row r="346" spans="2:2" x14ac:dyDescent="0.25">
      <c r="B346" s="57"/>
    </row>
    <row r="347" spans="2:2" x14ac:dyDescent="0.25">
      <c r="B347" s="57"/>
    </row>
    <row r="348" spans="2:2" x14ac:dyDescent="0.25">
      <c r="B348" s="57"/>
    </row>
    <row r="349" spans="2:2" x14ac:dyDescent="0.25">
      <c r="B349" s="57"/>
    </row>
    <row r="350" spans="2:2" x14ac:dyDescent="0.25">
      <c r="B350" s="57"/>
    </row>
    <row r="351" spans="2:2" x14ac:dyDescent="0.25">
      <c r="B351" s="57"/>
    </row>
    <row r="352" spans="2:2" x14ac:dyDescent="0.25">
      <c r="B352" s="57"/>
    </row>
    <row r="353" spans="1:6" x14ac:dyDescent="0.25">
      <c r="B353" s="57"/>
    </row>
    <row r="354" spans="1:6" x14ac:dyDescent="0.25">
      <c r="B354" s="57"/>
    </row>
    <row r="355" spans="1:6" x14ac:dyDescent="0.25">
      <c r="B355" s="57"/>
    </row>
    <row r="356" spans="1:6" x14ac:dyDescent="0.25">
      <c r="B356" s="57"/>
    </row>
    <row r="357" spans="1:6" x14ac:dyDescent="0.25">
      <c r="B357" s="57"/>
    </row>
    <row r="358" spans="1:6" x14ac:dyDescent="0.25">
      <c r="B358" s="57"/>
    </row>
    <row r="359" spans="1:6" x14ac:dyDescent="0.25">
      <c r="B359" s="57"/>
    </row>
    <row r="360" spans="1:6" x14ac:dyDescent="0.25">
      <c r="B360" s="57"/>
    </row>
    <row r="361" spans="1:6" x14ac:dyDescent="0.25">
      <c r="B361" s="57"/>
    </row>
    <row r="362" spans="1:6" x14ac:dyDescent="0.25">
      <c r="B362" s="57"/>
    </row>
    <row r="363" spans="1:6" x14ac:dyDescent="0.25">
      <c r="B363" s="57"/>
    </row>
    <row r="364" spans="1:6" x14ac:dyDescent="0.25">
      <c r="B364" s="57"/>
      <c r="C364" s="58"/>
    </row>
    <row r="365" spans="1:6" x14ac:dyDescent="0.25">
      <c r="B365" s="63"/>
      <c r="C365" s="62"/>
      <c r="D365" s="70"/>
      <c r="E365" s="63"/>
      <c r="F365" s="70"/>
    </row>
    <row r="366" spans="1:6" x14ac:dyDescent="0.25">
      <c r="B366" s="69"/>
    </row>
    <row r="367" spans="1:6" x14ac:dyDescent="0.25">
      <c r="A367" s="71"/>
      <c r="B367" s="63"/>
    </row>
    <row r="368" spans="1:6" x14ac:dyDescent="0.25">
      <c r="B368" s="57"/>
    </row>
    <row r="369" spans="2:2" x14ac:dyDescent="0.25">
      <c r="B369" s="57"/>
    </row>
    <row r="370" spans="2:2" x14ac:dyDescent="0.25">
      <c r="B370" s="57"/>
    </row>
    <row r="371" spans="2:2" x14ac:dyDescent="0.25">
      <c r="B371" s="57"/>
    </row>
    <row r="372" spans="2:2" x14ac:dyDescent="0.25">
      <c r="B372" s="69"/>
    </row>
    <row r="373" spans="2:2" x14ac:dyDescent="0.25">
      <c r="B373" s="69"/>
    </row>
    <row r="374" spans="2:2" x14ac:dyDescent="0.25">
      <c r="B374" s="69"/>
    </row>
    <row r="375" spans="2:2" x14ac:dyDescent="0.25">
      <c r="B375" s="69"/>
    </row>
    <row r="376" spans="2:2" x14ac:dyDescent="0.25">
      <c r="B376" s="69"/>
    </row>
    <row r="377" spans="2:2" x14ac:dyDescent="0.25">
      <c r="B377" s="69"/>
    </row>
    <row r="378" spans="2:2" x14ac:dyDescent="0.25">
      <c r="B378" s="69"/>
    </row>
    <row r="379" spans="2:2" x14ac:dyDescent="0.25">
      <c r="B379" s="69"/>
    </row>
    <row r="380" spans="2:2" x14ac:dyDescent="0.25">
      <c r="B380" s="69"/>
    </row>
    <row r="381" spans="2:2" x14ac:dyDescent="0.25">
      <c r="B381" s="69"/>
    </row>
    <row r="382" spans="2:2" x14ac:dyDescent="0.25">
      <c r="B382" s="69"/>
    </row>
    <row r="383" spans="2:2" x14ac:dyDescent="0.25">
      <c r="B383" s="69"/>
    </row>
    <row r="384" spans="2:2" x14ac:dyDescent="0.25">
      <c r="B384" s="69"/>
    </row>
    <row r="385" spans="2:2" x14ac:dyDescent="0.25">
      <c r="B385" s="69"/>
    </row>
    <row r="386" spans="2:2" x14ac:dyDescent="0.25">
      <c r="B386" s="69"/>
    </row>
    <row r="387" spans="2:2" x14ac:dyDescent="0.25">
      <c r="B387" s="69"/>
    </row>
    <row r="388" spans="2:2" x14ac:dyDescent="0.25">
      <c r="B388" s="69"/>
    </row>
    <row r="389" spans="2:2" x14ac:dyDescent="0.25">
      <c r="B389" s="69"/>
    </row>
    <row r="390" spans="2:2" x14ac:dyDescent="0.25">
      <c r="B390" s="69"/>
    </row>
    <row r="391" spans="2:2" x14ac:dyDescent="0.25">
      <c r="B391" s="69"/>
    </row>
    <row r="392" spans="2:2" x14ac:dyDescent="0.25">
      <c r="B392" s="69"/>
    </row>
    <row r="393" spans="2:2" x14ac:dyDescent="0.25">
      <c r="B393" s="69"/>
    </row>
    <row r="394" spans="2:2" x14ac:dyDescent="0.25">
      <c r="B394" s="69"/>
    </row>
    <row r="395" spans="2:2" x14ac:dyDescent="0.25">
      <c r="B395" s="69"/>
    </row>
    <row r="396" spans="2:2" x14ac:dyDescent="0.25">
      <c r="B396" s="69"/>
    </row>
    <row r="397" spans="2:2" x14ac:dyDescent="0.25">
      <c r="B397" s="69"/>
    </row>
    <row r="398" spans="2:2" x14ac:dyDescent="0.25">
      <c r="B398" s="69"/>
    </row>
    <row r="399" spans="2:2" x14ac:dyDescent="0.25">
      <c r="B399" s="69"/>
    </row>
    <row r="400" spans="2:2" x14ac:dyDescent="0.25">
      <c r="B400" s="69"/>
    </row>
    <row r="401" spans="2:2" x14ac:dyDescent="0.25">
      <c r="B401" s="69"/>
    </row>
    <row r="402" spans="2:2" x14ac:dyDescent="0.25">
      <c r="B402" s="69"/>
    </row>
    <row r="403" spans="2:2" x14ac:dyDescent="0.25">
      <c r="B403" s="69"/>
    </row>
    <row r="404" spans="2:2" x14ac:dyDescent="0.25">
      <c r="B404" s="69"/>
    </row>
    <row r="405" spans="2:2" x14ac:dyDescent="0.25">
      <c r="B405" s="69"/>
    </row>
    <row r="406" spans="2:2" x14ac:dyDescent="0.25">
      <c r="B406" s="69"/>
    </row>
    <row r="407" spans="2:2" x14ac:dyDescent="0.25">
      <c r="B407" s="69"/>
    </row>
    <row r="408" spans="2:2" x14ac:dyDescent="0.25">
      <c r="B408" s="69"/>
    </row>
    <row r="409" spans="2:2" x14ac:dyDescent="0.25">
      <c r="B409" s="69"/>
    </row>
    <row r="410" spans="2:2" x14ac:dyDescent="0.25">
      <c r="B410" s="69"/>
    </row>
    <row r="411" spans="2:2" x14ac:dyDescent="0.25">
      <c r="B411" s="69"/>
    </row>
    <row r="412" spans="2:2" x14ac:dyDescent="0.25">
      <c r="B412" s="69"/>
    </row>
    <row r="413" spans="2:2" x14ac:dyDescent="0.25">
      <c r="B413" s="69"/>
    </row>
    <row r="414" spans="2:2" x14ac:dyDescent="0.25">
      <c r="B414" s="69"/>
    </row>
    <row r="415" spans="2:2" x14ac:dyDescent="0.25">
      <c r="B415" s="69"/>
    </row>
    <row r="416" spans="2:2" x14ac:dyDescent="0.25">
      <c r="B416" s="69"/>
    </row>
    <row r="417" spans="1:2" x14ac:dyDescent="0.25">
      <c r="B417" s="69"/>
    </row>
    <row r="418" spans="1:2" x14ac:dyDescent="0.25">
      <c r="B418" s="69"/>
    </row>
    <row r="419" spans="1:2" x14ac:dyDescent="0.25">
      <c r="B419" s="69"/>
    </row>
    <row r="420" spans="1:2" x14ac:dyDescent="0.25">
      <c r="B420" s="69"/>
    </row>
    <row r="421" spans="1:2" x14ac:dyDescent="0.25">
      <c r="B421" s="69"/>
    </row>
    <row r="422" spans="1:2" x14ac:dyDescent="0.25">
      <c r="B422" s="69"/>
    </row>
    <row r="423" spans="1:2" x14ac:dyDescent="0.25">
      <c r="A423" s="71"/>
      <c r="B423" s="63"/>
    </row>
    <row r="424" spans="1:2" x14ac:dyDescent="0.25">
      <c r="B424" s="57"/>
    </row>
    <row r="425" spans="1:2" x14ac:dyDescent="0.25">
      <c r="B425" s="57"/>
    </row>
    <row r="426" spans="1:2" x14ac:dyDescent="0.25">
      <c r="B426" s="57"/>
    </row>
    <row r="427" spans="1:2" x14ac:dyDescent="0.25">
      <c r="B427" s="57"/>
    </row>
    <row r="428" spans="1:2" x14ac:dyDescent="0.25">
      <c r="B428" s="57"/>
    </row>
    <row r="429" spans="1:2" x14ac:dyDescent="0.25">
      <c r="B429" s="57"/>
    </row>
    <row r="430" spans="1:2" x14ac:dyDescent="0.25">
      <c r="B430" s="57"/>
    </row>
    <row r="431" spans="1:2" x14ac:dyDescent="0.25">
      <c r="B431" s="57"/>
    </row>
    <row r="432" spans="1:2" x14ac:dyDescent="0.25">
      <c r="B432" s="57"/>
    </row>
    <row r="433" spans="2:2" x14ac:dyDescent="0.25">
      <c r="B433" s="57"/>
    </row>
    <row r="434" spans="2:2" x14ac:dyDescent="0.25">
      <c r="B434" s="57"/>
    </row>
    <row r="435" spans="2:2" x14ac:dyDescent="0.25">
      <c r="B435" s="57"/>
    </row>
    <row r="436" spans="2:2" x14ac:dyDescent="0.25">
      <c r="B436" s="57"/>
    </row>
    <row r="437" spans="2:2" x14ac:dyDescent="0.25">
      <c r="B437" s="57"/>
    </row>
    <row r="438" spans="2:2" x14ac:dyDescent="0.25">
      <c r="B438" s="57"/>
    </row>
    <row r="439" spans="2:2" x14ac:dyDescent="0.25">
      <c r="B439" s="57"/>
    </row>
    <row r="440" spans="2:2" x14ac:dyDescent="0.25">
      <c r="B440" s="57"/>
    </row>
    <row r="441" spans="2:2" x14ac:dyDescent="0.25">
      <c r="B441" s="57"/>
    </row>
    <row r="442" spans="2:2" x14ac:dyDescent="0.25">
      <c r="B442" s="57"/>
    </row>
    <row r="443" spans="2:2" x14ac:dyDescent="0.25">
      <c r="B443" s="57"/>
    </row>
    <row r="444" spans="2:2" x14ac:dyDescent="0.25">
      <c r="B444" s="57"/>
    </row>
    <row r="445" spans="2:2" x14ac:dyDescent="0.25">
      <c r="B445" s="1"/>
    </row>
    <row r="446" spans="2:2" x14ac:dyDescent="0.25">
      <c r="B446" s="57"/>
    </row>
    <row r="447" spans="2:2" x14ac:dyDescent="0.25">
      <c r="B447" s="57"/>
    </row>
    <row r="448" spans="2:2" x14ac:dyDescent="0.25">
      <c r="B448" s="57"/>
    </row>
    <row r="449" spans="1:6" x14ac:dyDescent="0.25">
      <c r="B449" s="63"/>
      <c r="F449" s="70"/>
    </row>
    <row r="450" spans="1:6" x14ac:dyDescent="0.25">
      <c r="B450" s="69"/>
    </row>
    <row r="451" spans="1:6" x14ac:dyDescent="0.25">
      <c r="A451" s="71"/>
      <c r="B451" s="63"/>
    </row>
    <row r="452" spans="1:6" x14ac:dyDescent="0.25">
      <c r="B452" s="69"/>
    </row>
    <row r="453" spans="1:6" x14ac:dyDescent="0.25">
      <c r="B453" s="57"/>
    </row>
    <row r="454" spans="1:6" x14ac:dyDescent="0.25">
      <c r="B454" s="57"/>
    </row>
    <row r="455" spans="1:6" x14ac:dyDescent="0.25">
      <c r="B455" s="57"/>
    </row>
    <row r="456" spans="1:6" x14ac:dyDescent="0.25">
      <c r="B456" s="57"/>
    </row>
    <row r="457" spans="1:6" x14ac:dyDescent="0.25">
      <c r="B457" s="69"/>
    </row>
    <row r="458" spans="1:6" x14ac:dyDescent="0.25">
      <c r="B458" s="69"/>
    </row>
    <row r="459" spans="1:6" x14ac:dyDescent="0.25">
      <c r="B459" s="57"/>
    </row>
    <row r="460" spans="1:6" x14ac:dyDescent="0.25">
      <c r="B460" s="69"/>
    </row>
    <row r="461" spans="1:6" x14ac:dyDescent="0.25">
      <c r="B461" s="69"/>
    </row>
    <row r="462" spans="1:6" x14ac:dyDescent="0.25">
      <c r="B462" s="63"/>
      <c r="F462" s="70"/>
    </row>
    <row r="463" spans="1:6" x14ac:dyDescent="0.25">
      <c r="B463" s="69"/>
    </row>
    <row r="464" spans="1:6" x14ac:dyDescent="0.25">
      <c r="A464" s="71"/>
      <c r="B464" s="63"/>
    </row>
    <row r="465" spans="2:6" x14ac:dyDescent="0.25">
      <c r="B465" s="69"/>
    </row>
    <row r="466" spans="2:6" x14ac:dyDescent="0.25">
      <c r="B466" s="69"/>
    </row>
    <row r="467" spans="2:6" x14ac:dyDescent="0.25">
      <c r="B467" s="69"/>
    </row>
    <row r="468" spans="2:6" x14ac:dyDescent="0.25">
      <c r="B468" s="69"/>
    </row>
    <row r="469" spans="2:6" x14ac:dyDescent="0.25">
      <c r="B469" s="69"/>
    </row>
    <row r="470" spans="2:6" x14ac:dyDescent="0.25">
      <c r="B470" s="69"/>
    </row>
    <row r="471" spans="2:6" x14ac:dyDescent="0.25">
      <c r="B471" s="69"/>
    </row>
    <row r="472" spans="2:6" x14ac:dyDescent="0.25">
      <c r="B472" s="69"/>
    </row>
    <row r="473" spans="2:6" x14ac:dyDescent="0.25">
      <c r="B473" s="69"/>
    </row>
    <row r="474" spans="2:6" x14ac:dyDescent="0.25">
      <c r="B474" s="69"/>
    </row>
    <row r="475" spans="2:6" x14ac:dyDescent="0.25">
      <c r="B475" s="57"/>
    </row>
    <row r="476" spans="2:6" x14ac:dyDescent="0.25">
      <c r="B476" s="57"/>
    </row>
    <row r="477" spans="2:6" x14ac:dyDescent="0.25">
      <c r="B477" s="57"/>
    </row>
    <row r="478" spans="2:6" x14ac:dyDescent="0.25">
      <c r="B478" s="57"/>
    </row>
    <row r="479" spans="2:6" x14ac:dyDescent="0.25">
      <c r="B479" s="63"/>
      <c r="F479" s="70"/>
    </row>
    <row r="480" spans="2:6" x14ac:dyDescent="0.25">
      <c r="B480" s="57"/>
    </row>
    <row r="481" spans="1:6" x14ac:dyDescent="0.25">
      <c r="A481" s="71"/>
      <c r="B481" s="71"/>
      <c r="C481" s="62"/>
    </row>
    <row r="482" spans="1:6" x14ac:dyDescent="0.25">
      <c r="B482" s="57"/>
    </row>
    <row r="483" spans="1:6" x14ac:dyDescent="0.25">
      <c r="B483" s="57"/>
    </row>
    <row r="484" spans="1:6" x14ac:dyDescent="0.25">
      <c r="B484" s="57"/>
    </row>
    <row r="485" spans="1:6" x14ac:dyDescent="0.25">
      <c r="B485" s="57"/>
    </row>
    <row r="486" spans="1:6" x14ac:dyDescent="0.25">
      <c r="B486" s="63"/>
      <c r="F486" s="70"/>
    </row>
    <row r="487" spans="1:6" x14ac:dyDescent="0.25">
      <c r="B487" s="57"/>
    </row>
  </sheetData>
  <sheetProtection algorithmName="SHA-512" hashValue="2sFeH1QRtadpL5J3Pv5sX4Ut6NMvWMUk/LPWqshFH1YCWE7C9Flw9YvMerWmnoqEwdo4w4x7zKFiu7jVSGscCg==" saltValue="sZorGn5dy/fm70HQem3l5g==" spinCount="100000" sheet="1" objects="1" scenarios="1"/>
  <mergeCells count="2">
    <mergeCell ref="B287:F287"/>
    <mergeCell ref="G17:J17"/>
  </mergeCells>
  <pageMargins left="0.51181102362204722" right="0.51181102362204722" top="0.74803149606299213" bottom="0.74803149606299213" header="0.31496062992125984" footer="0.31496062992125984"/>
  <pageSetup paperSize="9" scale="87" orientation="portrait" r:id="rId1"/>
  <rowBreaks count="2" manualBreakCount="2">
    <brk id="309" max="16383" man="1"/>
    <brk id="31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F24F9-2778-4E25-848E-4461C34BA94F}">
  <dimension ref="A1:F503"/>
  <sheetViews>
    <sheetView view="pageBreakPreview" topLeftCell="A21" zoomScaleNormal="100" zoomScaleSheetLayoutView="100" workbookViewId="0">
      <selection activeCell="E34" sqref="E34"/>
    </sheetView>
  </sheetViews>
  <sheetFormatPr defaultColWidth="9" defaultRowHeight="16.5" x14ac:dyDescent="0.25"/>
  <cols>
    <col min="1" max="1" width="6" style="56" customWidth="1"/>
    <col min="2" max="2" width="57.85546875" style="53" customWidth="1"/>
    <col min="3" max="3" width="6" style="61" customWidth="1"/>
    <col min="4" max="4" width="8.42578125" style="59" customWidth="1"/>
    <col min="5" max="5" width="11.28515625" style="59" bestFit="1" customWidth="1"/>
    <col min="6" max="6" width="15.85546875" style="59" customWidth="1"/>
    <col min="7" max="16384" width="9" style="53"/>
  </cols>
  <sheetData>
    <row r="1" spans="1:6" x14ac:dyDescent="0.25">
      <c r="A1" s="23" t="s">
        <v>7</v>
      </c>
      <c r="B1" s="24" t="s">
        <v>8</v>
      </c>
      <c r="C1" s="51"/>
      <c r="D1" s="52"/>
      <c r="E1" s="52"/>
      <c r="F1" s="52"/>
    </row>
    <row r="2" spans="1:6" x14ac:dyDescent="0.25">
      <c r="A2" s="56">
        <v>1</v>
      </c>
      <c r="B2" s="57" t="s">
        <v>53</v>
      </c>
    </row>
    <row r="3" spans="1:6" ht="49.5" x14ac:dyDescent="0.25">
      <c r="A3" s="53"/>
      <c r="B3" s="66" t="s">
        <v>54</v>
      </c>
    </row>
    <row r="4" spans="1:6" ht="49.5" x14ac:dyDescent="0.25">
      <c r="A4" s="53"/>
      <c r="B4" s="66" t="s">
        <v>250</v>
      </c>
    </row>
    <row r="5" spans="1:6" ht="33" x14ac:dyDescent="0.25">
      <c r="A5" s="56" t="s">
        <v>56</v>
      </c>
      <c r="B5" s="57" t="s">
        <v>57</v>
      </c>
    </row>
    <row r="6" spans="1:6" s="55" customFormat="1" x14ac:dyDescent="0.25">
      <c r="A6" s="56" t="s">
        <v>58</v>
      </c>
      <c r="B6" s="57" t="s">
        <v>59</v>
      </c>
      <c r="C6" s="61" t="s">
        <v>45</v>
      </c>
      <c r="D6" s="59">
        <v>400</v>
      </c>
      <c r="E6" s="183"/>
      <c r="F6" s="59">
        <f>E6*D6</f>
        <v>0</v>
      </c>
    </row>
    <row r="7" spans="1:6" x14ac:dyDescent="0.25">
      <c r="A7" s="56" t="s">
        <v>60</v>
      </c>
      <c r="B7" s="57" t="s">
        <v>61</v>
      </c>
      <c r="C7" s="61" t="s">
        <v>45</v>
      </c>
      <c r="D7" s="59">
        <v>150</v>
      </c>
      <c r="E7" s="183"/>
      <c r="F7" s="59">
        <f>E7*D7</f>
        <v>0</v>
      </c>
    </row>
    <row r="8" spans="1:6" x14ac:dyDescent="0.25">
      <c r="A8" s="56" t="s">
        <v>62</v>
      </c>
      <c r="B8" s="57" t="s">
        <v>63</v>
      </c>
      <c r="C8" s="61" t="s">
        <v>45</v>
      </c>
      <c r="D8" s="59">
        <v>100</v>
      </c>
      <c r="E8" s="183"/>
      <c r="F8" s="59">
        <f>E8*D8</f>
        <v>0</v>
      </c>
    </row>
    <row r="9" spans="1:6" ht="33" x14ac:dyDescent="0.25">
      <c r="A9" s="56" t="s">
        <v>64</v>
      </c>
      <c r="B9" s="57" t="s">
        <v>65</v>
      </c>
    </row>
    <row r="10" spans="1:6" x14ac:dyDescent="0.25">
      <c r="A10" s="56" t="s">
        <v>66</v>
      </c>
      <c r="B10" s="57" t="s">
        <v>67</v>
      </c>
      <c r="C10" s="61" t="s">
        <v>45</v>
      </c>
      <c r="D10" s="59">
        <v>300</v>
      </c>
      <c r="E10" s="183"/>
      <c r="F10" s="59">
        <f>E10*D10</f>
        <v>0</v>
      </c>
    </row>
    <row r="11" spans="1:6" x14ac:dyDescent="0.25">
      <c r="A11" s="56" t="s">
        <v>68</v>
      </c>
      <c r="B11" s="57" t="s">
        <v>69</v>
      </c>
      <c r="C11" s="61" t="s">
        <v>45</v>
      </c>
      <c r="D11" s="59">
        <v>100</v>
      </c>
      <c r="E11" s="183"/>
      <c r="F11" s="59">
        <f>E11*D11</f>
        <v>0</v>
      </c>
    </row>
    <row r="12" spans="1:6" x14ac:dyDescent="0.25">
      <c r="A12" s="56" t="s">
        <v>70</v>
      </c>
      <c r="B12" s="57" t="s">
        <v>71</v>
      </c>
      <c r="C12" s="61" t="s">
        <v>45</v>
      </c>
      <c r="D12" s="59">
        <v>250</v>
      </c>
      <c r="E12" s="183"/>
      <c r="F12" s="59">
        <f t="shared" ref="F12:F17" si="0">E12*D12</f>
        <v>0</v>
      </c>
    </row>
    <row r="13" spans="1:6" ht="33" x14ac:dyDescent="0.25">
      <c r="A13" s="56" t="s">
        <v>72</v>
      </c>
      <c r="B13" s="57" t="s">
        <v>73</v>
      </c>
      <c r="C13" s="61" t="s">
        <v>74</v>
      </c>
      <c r="D13" s="59">
        <v>5</v>
      </c>
      <c r="E13" s="183"/>
      <c r="F13" s="59">
        <f t="shared" si="0"/>
        <v>0</v>
      </c>
    </row>
    <row r="14" spans="1:6" ht="33" x14ac:dyDescent="0.25">
      <c r="A14" s="56" t="s">
        <v>75</v>
      </c>
      <c r="B14" s="57" t="s">
        <v>76</v>
      </c>
      <c r="C14" s="61" t="s">
        <v>45</v>
      </c>
      <c r="D14" s="59">
        <v>100</v>
      </c>
      <c r="E14" s="183"/>
      <c r="F14" s="59">
        <f>E14*D14</f>
        <v>0</v>
      </c>
    </row>
    <row r="15" spans="1:6" x14ac:dyDescent="0.25">
      <c r="A15" s="56">
        <v>2</v>
      </c>
      <c r="B15" s="57" t="s">
        <v>77</v>
      </c>
    </row>
    <row r="16" spans="1:6" x14ac:dyDescent="0.25">
      <c r="A16" s="56" t="s">
        <v>78</v>
      </c>
      <c r="B16" s="57" t="s">
        <v>79</v>
      </c>
      <c r="C16" s="61" t="s">
        <v>74</v>
      </c>
      <c r="D16" s="59">
        <v>5</v>
      </c>
      <c r="E16" s="183"/>
      <c r="F16" s="59">
        <f t="shared" si="0"/>
        <v>0</v>
      </c>
    </row>
    <row r="17" spans="1:6" ht="33" x14ac:dyDescent="0.25">
      <c r="A17" s="56" t="s">
        <v>80</v>
      </c>
      <c r="B17" s="57" t="s">
        <v>81</v>
      </c>
      <c r="C17" s="61" t="s">
        <v>45</v>
      </c>
      <c r="D17" s="59">
        <v>100</v>
      </c>
      <c r="E17" s="183"/>
      <c r="F17" s="59">
        <f t="shared" si="0"/>
        <v>0</v>
      </c>
    </row>
    <row r="18" spans="1:6" x14ac:dyDescent="0.25">
      <c r="A18" s="56">
        <v>3</v>
      </c>
      <c r="B18" s="57" t="s">
        <v>82</v>
      </c>
    </row>
    <row r="19" spans="1:6" ht="49.5" x14ac:dyDescent="0.25">
      <c r="A19" s="56" t="s">
        <v>83</v>
      </c>
      <c r="B19" s="57" t="s">
        <v>248</v>
      </c>
    </row>
    <row r="20" spans="1:6" ht="214.5" x14ac:dyDescent="0.25">
      <c r="A20" s="56" t="s">
        <v>85</v>
      </c>
      <c r="B20" s="57" t="s">
        <v>86</v>
      </c>
      <c r="C20" s="61" t="s">
        <v>87</v>
      </c>
      <c r="D20" s="59">
        <v>100</v>
      </c>
      <c r="E20" s="183"/>
      <c r="F20" s="59">
        <f>E20*D20</f>
        <v>0</v>
      </c>
    </row>
    <row r="21" spans="1:6" ht="247.5" x14ac:dyDescent="0.25">
      <c r="A21" s="56" t="s">
        <v>88</v>
      </c>
      <c r="B21" s="57" t="s">
        <v>89</v>
      </c>
      <c r="C21" s="61" t="s">
        <v>74</v>
      </c>
      <c r="D21" s="59">
        <v>80</v>
      </c>
      <c r="E21" s="183"/>
      <c r="F21" s="59">
        <f>E21*D21</f>
        <v>0</v>
      </c>
    </row>
    <row r="22" spans="1:6" ht="132" x14ac:dyDescent="0.25">
      <c r="A22" s="56" t="s">
        <v>90</v>
      </c>
      <c r="B22" s="57" t="s">
        <v>91</v>
      </c>
      <c r="C22" s="61" t="s">
        <v>74</v>
      </c>
      <c r="D22" s="59">
        <v>100</v>
      </c>
      <c r="E22" s="183"/>
      <c r="F22" s="59">
        <f>E22*D22</f>
        <v>0</v>
      </c>
    </row>
    <row r="23" spans="1:6" x14ac:dyDescent="0.25">
      <c r="A23" s="56" t="s">
        <v>92</v>
      </c>
      <c r="B23" s="57" t="s">
        <v>93</v>
      </c>
    </row>
    <row r="24" spans="1:6" ht="33" x14ac:dyDescent="0.25">
      <c r="B24" s="57" t="s">
        <v>254</v>
      </c>
    </row>
    <row r="25" spans="1:6" ht="66" x14ac:dyDescent="0.25">
      <c r="A25" s="56" t="s">
        <v>94</v>
      </c>
      <c r="B25" s="57" t="s">
        <v>95</v>
      </c>
      <c r="C25" s="61" t="s">
        <v>87</v>
      </c>
      <c r="D25" s="59">
        <v>30</v>
      </c>
      <c r="E25" s="183"/>
      <c r="F25" s="59">
        <f>E25*D25</f>
        <v>0</v>
      </c>
    </row>
    <row r="26" spans="1:6" ht="33" x14ac:dyDescent="0.25">
      <c r="A26" s="56" t="s">
        <v>96</v>
      </c>
      <c r="B26" s="57" t="s">
        <v>97</v>
      </c>
      <c r="C26" s="61" t="s">
        <v>45</v>
      </c>
      <c r="D26" s="59">
        <v>120</v>
      </c>
      <c r="E26" s="183"/>
      <c r="F26" s="59">
        <f>E26*D26</f>
        <v>0</v>
      </c>
    </row>
    <row r="27" spans="1:6" x14ac:dyDescent="0.25">
      <c r="A27" s="56">
        <v>4</v>
      </c>
      <c r="B27" s="57" t="s">
        <v>98</v>
      </c>
    </row>
    <row r="28" spans="1:6" ht="82.5" x14ac:dyDescent="0.25">
      <c r="B28" s="57" t="s">
        <v>253</v>
      </c>
    </row>
    <row r="29" spans="1:6" x14ac:dyDescent="0.25">
      <c r="A29" s="56" t="s">
        <v>43</v>
      </c>
      <c r="B29" s="57" t="s">
        <v>244</v>
      </c>
      <c r="C29" s="61" t="s">
        <v>45</v>
      </c>
      <c r="D29" s="59">
        <v>300</v>
      </c>
      <c r="E29" s="183"/>
      <c r="F29" s="59">
        <f>E29*D29</f>
        <v>0</v>
      </c>
    </row>
    <row r="30" spans="1:6" ht="33" x14ac:dyDescent="0.25">
      <c r="A30" s="56" t="s">
        <v>46</v>
      </c>
      <c r="B30" s="57" t="s">
        <v>245</v>
      </c>
      <c r="C30" s="61" t="s">
        <v>45</v>
      </c>
      <c r="D30" s="59">
        <v>60</v>
      </c>
      <c r="E30" s="183"/>
      <c r="F30" s="59">
        <f>E30*D30</f>
        <v>0</v>
      </c>
    </row>
    <row r="31" spans="1:6" x14ac:dyDescent="0.25">
      <c r="A31" s="56" t="s">
        <v>48</v>
      </c>
      <c r="B31" s="57" t="s">
        <v>246</v>
      </c>
      <c r="C31" s="61" t="s">
        <v>45</v>
      </c>
      <c r="D31" s="59">
        <v>120</v>
      </c>
      <c r="E31" s="183"/>
      <c r="F31" s="59">
        <f>E31*D31</f>
        <v>0</v>
      </c>
    </row>
    <row r="32" spans="1:6" x14ac:dyDescent="0.25">
      <c r="A32" s="56">
        <v>5</v>
      </c>
      <c r="B32" s="57" t="s">
        <v>99</v>
      </c>
    </row>
    <row r="33" spans="1:6" ht="49.5" x14ac:dyDescent="0.25">
      <c r="B33" s="57" t="s">
        <v>247</v>
      </c>
    </row>
    <row r="34" spans="1:6" x14ac:dyDescent="0.25">
      <c r="A34" s="56" t="s">
        <v>100</v>
      </c>
      <c r="B34" s="57" t="s">
        <v>67</v>
      </c>
      <c r="C34" s="61" t="s">
        <v>45</v>
      </c>
      <c r="D34" s="59">
        <v>300</v>
      </c>
      <c r="E34" s="183"/>
      <c r="F34" s="59">
        <f>E34*D34</f>
        <v>0</v>
      </c>
    </row>
    <row r="35" spans="1:6" x14ac:dyDescent="0.25">
      <c r="A35" s="56" t="s">
        <v>101</v>
      </c>
      <c r="B35" s="57" t="s">
        <v>69</v>
      </c>
      <c r="C35" s="61" t="s">
        <v>45</v>
      </c>
      <c r="D35" s="59">
        <v>60</v>
      </c>
      <c r="E35" s="183"/>
      <c r="F35" s="59">
        <f>E35*D35</f>
        <v>0</v>
      </c>
    </row>
    <row r="36" spans="1:6" x14ac:dyDescent="0.25">
      <c r="A36" s="56" t="s">
        <v>102</v>
      </c>
      <c r="B36" s="57" t="s">
        <v>71</v>
      </c>
      <c r="C36" s="61" t="s">
        <v>45</v>
      </c>
      <c r="D36" s="59">
        <v>300</v>
      </c>
      <c r="E36" s="183"/>
      <c r="F36" s="59">
        <f>E36*D36</f>
        <v>0</v>
      </c>
    </row>
    <row r="37" spans="1:6" x14ac:dyDescent="0.25">
      <c r="A37" s="56">
        <v>6</v>
      </c>
      <c r="B37" s="57" t="s">
        <v>103</v>
      </c>
      <c r="C37" s="58">
        <v>0.05</v>
      </c>
      <c r="E37" s="59">
        <f>SUM(F6:F36)</f>
        <v>0</v>
      </c>
      <c r="F37" s="59">
        <f>E37*C37</f>
        <v>0</v>
      </c>
    </row>
    <row r="38" spans="1:6" x14ac:dyDescent="0.25">
      <c r="A38" s="23"/>
      <c r="B38" s="24" t="s">
        <v>104</v>
      </c>
      <c r="C38" s="51"/>
      <c r="D38" s="52"/>
      <c r="E38" s="52"/>
      <c r="F38" s="60">
        <f>SUM(F2:F37)</f>
        <v>0</v>
      </c>
    </row>
    <row r="39" spans="1:6" x14ac:dyDescent="0.25">
      <c r="B39" s="57"/>
    </row>
    <row r="40" spans="1:6" x14ac:dyDescent="0.25">
      <c r="B40" s="57"/>
    </row>
    <row r="41" spans="1:6" x14ac:dyDescent="0.25">
      <c r="B41" s="57"/>
    </row>
    <row r="42" spans="1:6" x14ac:dyDescent="0.25">
      <c r="B42" s="57"/>
    </row>
    <row r="43" spans="1:6" x14ac:dyDescent="0.25">
      <c r="B43" s="57"/>
    </row>
    <row r="44" spans="1:6" x14ac:dyDescent="0.25">
      <c r="B44" s="57"/>
    </row>
    <row r="45" spans="1:6" x14ac:dyDescent="0.25">
      <c r="B45" s="57"/>
    </row>
    <row r="46" spans="1:6" x14ac:dyDescent="0.25">
      <c r="B46" s="57"/>
    </row>
    <row r="47" spans="1:6" x14ac:dyDescent="0.25">
      <c r="B47" s="57"/>
    </row>
    <row r="48" spans="1:6" x14ac:dyDescent="0.25">
      <c r="B48" s="57"/>
    </row>
    <row r="49" spans="2:2" x14ac:dyDescent="0.25">
      <c r="B49" s="57"/>
    </row>
    <row r="50" spans="2:2" x14ac:dyDescent="0.25">
      <c r="B50" s="57"/>
    </row>
    <row r="51" spans="2:2" x14ac:dyDescent="0.25">
      <c r="B51" s="57"/>
    </row>
    <row r="52" spans="2:2" x14ac:dyDescent="0.25">
      <c r="B52" s="57"/>
    </row>
    <row r="53" spans="2:2" x14ac:dyDescent="0.25">
      <c r="B53" s="57"/>
    </row>
    <row r="54" spans="2:2" x14ac:dyDescent="0.25">
      <c r="B54" s="57"/>
    </row>
    <row r="55" spans="2:2" x14ac:dyDescent="0.25">
      <c r="B55" s="57"/>
    </row>
    <row r="56" spans="2:2" x14ac:dyDescent="0.25">
      <c r="B56" s="57"/>
    </row>
    <row r="57" spans="2:2" x14ac:dyDescent="0.25">
      <c r="B57" s="57"/>
    </row>
    <row r="58" spans="2:2" x14ac:dyDescent="0.25">
      <c r="B58" s="57"/>
    </row>
    <row r="59" spans="2:2" x14ac:dyDescent="0.25">
      <c r="B59" s="57"/>
    </row>
    <row r="60" spans="2:2" x14ac:dyDescent="0.25">
      <c r="B60" s="57"/>
    </row>
    <row r="61" spans="2:2" x14ac:dyDescent="0.25">
      <c r="B61" s="57"/>
    </row>
    <row r="62" spans="2:2" x14ac:dyDescent="0.25">
      <c r="B62" s="57"/>
    </row>
    <row r="63" spans="2:2" x14ac:dyDescent="0.25">
      <c r="B63" s="57"/>
    </row>
    <row r="64" spans="2:2" x14ac:dyDescent="0.25">
      <c r="B64" s="57"/>
    </row>
    <row r="65" spans="2:2" x14ac:dyDescent="0.25">
      <c r="B65" s="57"/>
    </row>
    <row r="66" spans="2:2" x14ac:dyDescent="0.25">
      <c r="B66" s="57"/>
    </row>
    <row r="67" spans="2:2" x14ac:dyDescent="0.25">
      <c r="B67" s="57"/>
    </row>
    <row r="68" spans="2:2" x14ac:dyDescent="0.25">
      <c r="B68" s="57"/>
    </row>
    <row r="69" spans="2:2" x14ac:dyDescent="0.25">
      <c r="B69" s="57"/>
    </row>
    <row r="70" spans="2:2" x14ac:dyDescent="0.25">
      <c r="B70" s="57"/>
    </row>
    <row r="71" spans="2:2" x14ac:dyDescent="0.25">
      <c r="B71" s="57"/>
    </row>
    <row r="72" spans="2:2" x14ac:dyDescent="0.25">
      <c r="B72" s="57"/>
    </row>
    <row r="73" spans="2:2" x14ac:dyDescent="0.25">
      <c r="B73" s="57"/>
    </row>
    <row r="74" spans="2:2" x14ac:dyDescent="0.25">
      <c r="B74" s="57"/>
    </row>
    <row r="75" spans="2:2" x14ac:dyDescent="0.25">
      <c r="B75" s="57"/>
    </row>
    <row r="76" spans="2:2" x14ac:dyDescent="0.25">
      <c r="B76" s="57"/>
    </row>
    <row r="77" spans="2:2" x14ac:dyDescent="0.25">
      <c r="B77" s="57"/>
    </row>
    <row r="78" spans="2:2" x14ac:dyDescent="0.25">
      <c r="B78" s="57"/>
    </row>
    <row r="79" spans="2:2" x14ac:dyDescent="0.25">
      <c r="B79" s="57"/>
    </row>
    <row r="80" spans="2:2" x14ac:dyDescent="0.25">
      <c r="B80" s="57"/>
    </row>
    <row r="81" spans="2:2" x14ac:dyDescent="0.25">
      <c r="B81" s="57"/>
    </row>
    <row r="82" spans="2:2" x14ac:dyDescent="0.25">
      <c r="B82" s="57"/>
    </row>
    <row r="83" spans="2:2" x14ac:dyDescent="0.25">
      <c r="B83" s="57"/>
    </row>
    <row r="84" spans="2:2" x14ac:dyDescent="0.25">
      <c r="B84" s="57"/>
    </row>
    <row r="85" spans="2:2" x14ac:dyDescent="0.25">
      <c r="B85" s="57"/>
    </row>
    <row r="86" spans="2:2" x14ac:dyDescent="0.25">
      <c r="B86" s="57"/>
    </row>
    <row r="87" spans="2:2" x14ac:dyDescent="0.25">
      <c r="B87" s="57"/>
    </row>
    <row r="88" spans="2:2" x14ac:dyDescent="0.25">
      <c r="B88" s="57"/>
    </row>
    <row r="89" spans="2:2" x14ac:dyDescent="0.25">
      <c r="B89" s="57"/>
    </row>
    <row r="90" spans="2:2" x14ac:dyDescent="0.25">
      <c r="B90" s="57"/>
    </row>
    <row r="91" spans="2:2" x14ac:dyDescent="0.25">
      <c r="B91" s="57"/>
    </row>
    <row r="92" spans="2:2" x14ac:dyDescent="0.25">
      <c r="B92" s="57"/>
    </row>
    <row r="93" spans="2:2" x14ac:dyDescent="0.25">
      <c r="B93" s="57"/>
    </row>
    <row r="94" spans="2:2" x14ac:dyDescent="0.25">
      <c r="B94" s="57"/>
    </row>
    <row r="95" spans="2:2" x14ac:dyDescent="0.25">
      <c r="B95" s="57"/>
    </row>
    <row r="96" spans="2:2" x14ac:dyDescent="0.25">
      <c r="B96" s="57"/>
    </row>
    <row r="97" spans="2:2" x14ac:dyDescent="0.25">
      <c r="B97" s="57"/>
    </row>
    <row r="98" spans="2:2" x14ac:dyDescent="0.25">
      <c r="B98" s="57"/>
    </row>
    <row r="99" spans="2:2" x14ac:dyDescent="0.25">
      <c r="B99" s="57"/>
    </row>
    <row r="100" spans="2:2" x14ac:dyDescent="0.25">
      <c r="B100" s="57"/>
    </row>
    <row r="101" spans="2:2" x14ac:dyDescent="0.25">
      <c r="B101" s="57"/>
    </row>
    <row r="102" spans="2:2" x14ac:dyDescent="0.25">
      <c r="B102" s="57"/>
    </row>
    <row r="103" spans="2:2" x14ac:dyDescent="0.25">
      <c r="B103" s="57"/>
    </row>
    <row r="104" spans="2:2" x14ac:dyDescent="0.25">
      <c r="B104" s="57"/>
    </row>
    <row r="105" spans="2:2" x14ac:dyDescent="0.25">
      <c r="B105" s="57"/>
    </row>
    <row r="106" spans="2:2" x14ac:dyDescent="0.25">
      <c r="B106" s="57"/>
    </row>
    <row r="107" spans="2:2" x14ac:dyDescent="0.25">
      <c r="B107" s="57"/>
    </row>
    <row r="108" spans="2:2" x14ac:dyDescent="0.25">
      <c r="B108" s="57"/>
    </row>
    <row r="109" spans="2:2" x14ac:dyDescent="0.25">
      <c r="B109" s="57"/>
    </row>
    <row r="110" spans="2:2" x14ac:dyDescent="0.25">
      <c r="B110" s="57"/>
    </row>
    <row r="111" spans="2:2" x14ac:dyDescent="0.25">
      <c r="B111" s="57"/>
    </row>
    <row r="112" spans="2:2" x14ac:dyDescent="0.25">
      <c r="B112" s="57"/>
    </row>
    <row r="113" spans="2:2" x14ac:dyDescent="0.25">
      <c r="B113" s="57"/>
    </row>
    <row r="114" spans="2:2" x14ac:dyDescent="0.25">
      <c r="B114" s="57"/>
    </row>
    <row r="115" spans="2:2" x14ac:dyDescent="0.25">
      <c r="B115" s="57"/>
    </row>
    <row r="116" spans="2:2" x14ac:dyDescent="0.25">
      <c r="B116" s="57"/>
    </row>
    <row r="117" spans="2:2" x14ac:dyDescent="0.25">
      <c r="B117" s="57"/>
    </row>
    <row r="118" spans="2:2" x14ac:dyDescent="0.25">
      <c r="B118" s="57"/>
    </row>
    <row r="119" spans="2:2" x14ac:dyDescent="0.25">
      <c r="B119" s="57"/>
    </row>
    <row r="120" spans="2:2" x14ac:dyDescent="0.25">
      <c r="B120" s="57"/>
    </row>
    <row r="121" spans="2:2" x14ac:dyDescent="0.25">
      <c r="B121" s="57"/>
    </row>
    <row r="122" spans="2:2" x14ac:dyDescent="0.25">
      <c r="B122" s="57"/>
    </row>
    <row r="123" spans="2:2" x14ac:dyDescent="0.25">
      <c r="B123" s="57"/>
    </row>
    <row r="124" spans="2:2" x14ac:dyDescent="0.25">
      <c r="B124" s="57"/>
    </row>
    <row r="125" spans="2:2" x14ac:dyDescent="0.25">
      <c r="B125" s="57"/>
    </row>
    <row r="126" spans="2:2" x14ac:dyDescent="0.25">
      <c r="B126" s="57"/>
    </row>
    <row r="127" spans="2:2" x14ac:dyDescent="0.25">
      <c r="B127" s="57"/>
    </row>
    <row r="128" spans="2:2" x14ac:dyDescent="0.25">
      <c r="B128" s="57"/>
    </row>
    <row r="129" spans="2:2" x14ac:dyDescent="0.25">
      <c r="B129" s="57"/>
    </row>
    <row r="130" spans="2:2" x14ac:dyDescent="0.25">
      <c r="B130" s="57"/>
    </row>
    <row r="131" spans="2:2" x14ac:dyDescent="0.25">
      <c r="B131" s="57"/>
    </row>
    <row r="132" spans="2:2" x14ac:dyDescent="0.25">
      <c r="B132" s="57"/>
    </row>
    <row r="133" spans="2:2" x14ac:dyDescent="0.25">
      <c r="B133" s="57"/>
    </row>
    <row r="134" spans="2:2" x14ac:dyDescent="0.25">
      <c r="B134" s="57"/>
    </row>
    <row r="135" spans="2:2" x14ac:dyDescent="0.25">
      <c r="B135" s="57"/>
    </row>
    <row r="136" spans="2:2" x14ac:dyDescent="0.25">
      <c r="B136" s="57"/>
    </row>
    <row r="137" spans="2:2" x14ac:dyDescent="0.25">
      <c r="B137" s="57"/>
    </row>
    <row r="138" spans="2:2" x14ac:dyDescent="0.25">
      <c r="B138" s="57"/>
    </row>
    <row r="139" spans="2:2" x14ac:dyDescent="0.25">
      <c r="B139" s="57"/>
    </row>
    <row r="140" spans="2:2" x14ac:dyDescent="0.25">
      <c r="B140" s="57"/>
    </row>
    <row r="141" spans="2:2" x14ac:dyDescent="0.25">
      <c r="B141" s="57"/>
    </row>
    <row r="142" spans="2:2" x14ac:dyDescent="0.25">
      <c r="B142" s="57"/>
    </row>
    <row r="143" spans="2:2" x14ac:dyDescent="0.25">
      <c r="B143" s="57"/>
    </row>
    <row r="144" spans="2:2" x14ac:dyDescent="0.25">
      <c r="B144" s="57"/>
    </row>
    <row r="145" spans="2:2" x14ac:dyDescent="0.25">
      <c r="B145" s="57"/>
    </row>
    <row r="146" spans="2:2" x14ac:dyDescent="0.25">
      <c r="B146" s="57"/>
    </row>
    <row r="147" spans="2:2" x14ac:dyDescent="0.25">
      <c r="B147" s="57"/>
    </row>
    <row r="148" spans="2:2" x14ac:dyDescent="0.25">
      <c r="B148" s="57"/>
    </row>
    <row r="149" spans="2:2" x14ac:dyDescent="0.25">
      <c r="B149" s="57"/>
    </row>
    <row r="150" spans="2:2" x14ac:dyDescent="0.25">
      <c r="B150" s="57"/>
    </row>
    <row r="151" spans="2:2" x14ac:dyDescent="0.25">
      <c r="B151" s="57"/>
    </row>
    <row r="152" spans="2:2" x14ac:dyDescent="0.25">
      <c r="B152" s="57"/>
    </row>
    <row r="153" spans="2:2" x14ac:dyDescent="0.25">
      <c r="B153" s="57"/>
    </row>
    <row r="154" spans="2:2" x14ac:dyDescent="0.25">
      <c r="B154" s="57"/>
    </row>
    <row r="155" spans="2:2" x14ac:dyDescent="0.25">
      <c r="B155" s="57"/>
    </row>
    <row r="156" spans="2:2" x14ac:dyDescent="0.25">
      <c r="B156" s="57"/>
    </row>
    <row r="157" spans="2:2" x14ac:dyDescent="0.25">
      <c r="B157" s="57"/>
    </row>
    <row r="158" spans="2:2" x14ac:dyDescent="0.25">
      <c r="B158" s="57"/>
    </row>
    <row r="159" spans="2:2" x14ac:dyDescent="0.25">
      <c r="B159" s="57"/>
    </row>
    <row r="160" spans="2:2" x14ac:dyDescent="0.25">
      <c r="B160" s="57"/>
    </row>
    <row r="161" spans="2:2" x14ac:dyDescent="0.25">
      <c r="B161" s="57"/>
    </row>
    <row r="162" spans="2:2" x14ac:dyDescent="0.25">
      <c r="B162" s="57"/>
    </row>
    <row r="163" spans="2:2" x14ac:dyDescent="0.25">
      <c r="B163" s="57"/>
    </row>
    <row r="164" spans="2:2" x14ac:dyDescent="0.25">
      <c r="B164" s="57"/>
    </row>
    <row r="165" spans="2:2" x14ac:dyDescent="0.25">
      <c r="B165" s="57"/>
    </row>
    <row r="166" spans="2:2" x14ac:dyDescent="0.25">
      <c r="B166" s="57"/>
    </row>
    <row r="167" spans="2:2" x14ac:dyDescent="0.25">
      <c r="B167" s="57"/>
    </row>
    <row r="168" spans="2:2" x14ac:dyDescent="0.25">
      <c r="B168" s="57"/>
    </row>
    <row r="169" spans="2:2" x14ac:dyDescent="0.25">
      <c r="B169" s="57"/>
    </row>
    <row r="170" spans="2:2" x14ac:dyDescent="0.25">
      <c r="B170" s="57"/>
    </row>
    <row r="171" spans="2:2" x14ac:dyDescent="0.25">
      <c r="B171" s="57"/>
    </row>
    <row r="172" spans="2:2" x14ac:dyDescent="0.25">
      <c r="B172" s="57"/>
    </row>
    <row r="173" spans="2:2" x14ac:dyDescent="0.25">
      <c r="B173" s="57"/>
    </row>
    <row r="174" spans="2:2" x14ac:dyDescent="0.25">
      <c r="B174" s="57"/>
    </row>
    <row r="175" spans="2:2" x14ac:dyDescent="0.25">
      <c r="B175" s="57"/>
    </row>
    <row r="176" spans="2:2" x14ac:dyDescent="0.25">
      <c r="B176" s="57"/>
    </row>
    <row r="177" spans="2:2" x14ac:dyDescent="0.25">
      <c r="B177" s="57"/>
    </row>
    <row r="178" spans="2:2" x14ac:dyDescent="0.25">
      <c r="B178" s="57"/>
    </row>
    <row r="179" spans="2:2" x14ac:dyDescent="0.25">
      <c r="B179" s="57"/>
    </row>
    <row r="180" spans="2:2" x14ac:dyDescent="0.25">
      <c r="B180" s="57"/>
    </row>
    <row r="181" spans="2:2" x14ac:dyDescent="0.25">
      <c r="B181" s="57"/>
    </row>
    <row r="182" spans="2:2" x14ac:dyDescent="0.25">
      <c r="B182" s="57"/>
    </row>
    <row r="183" spans="2:2" x14ac:dyDescent="0.25">
      <c r="B183" s="57"/>
    </row>
    <row r="184" spans="2:2" x14ac:dyDescent="0.25">
      <c r="B184" s="57"/>
    </row>
    <row r="185" spans="2:2" x14ac:dyDescent="0.25">
      <c r="B185" s="57"/>
    </row>
    <row r="186" spans="2:2" x14ac:dyDescent="0.25">
      <c r="B186" s="57"/>
    </row>
    <row r="187" spans="2:2" x14ac:dyDescent="0.25">
      <c r="B187" s="57"/>
    </row>
    <row r="188" spans="2:2" x14ac:dyDescent="0.25">
      <c r="B188" s="57"/>
    </row>
    <row r="189" spans="2:2" x14ac:dyDescent="0.25">
      <c r="B189" s="57"/>
    </row>
    <row r="190" spans="2:2" x14ac:dyDescent="0.25">
      <c r="B190" s="57"/>
    </row>
    <row r="191" spans="2:2" x14ac:dyDescent="0.25">
      <c r="B191" s="57"/>
    </row>
    <row r="192" spans="2:2" x14ac:dyDescent="0.25">
      <c r="B192" s="57"/>
    </row>
    <row r="193" spans="2:2" x14ac:dyDescent="0.25">
      <c r="B193" s="57"/>
    </row>
    <row r="194" spans="2:2" x14ac:dyDescent="0.25">
      <c r="B194" s="57"/>
    </row>
    <row r="195" spans="2:2" x14ac:dyDescent="0.25">
      <c r="B195" s="57"/>
    </row>
    <row r="196" spans="2:2" x14ac:dyDescent="0.25">
      <c r="B196" s="57"/>
    </row>
    <row r="197" spans="2:2" x14ac:dyDescent="0.25">
      <c r="B197" s="57"/>
    </row>
    <row r="198" spans="2:2" x14ac:dyDescent="0.25">
      <c r="B198" s="57"/>
    </row>
    <row r="199" spans="2:2" x14ac:dyDescent="0.25">
      <c r="B199" s="57"/>
    </row>
    <row r="200" spans="2:2" x14ac:dyDescent="0.25">
      <c r="B200" s="57"/>
    </row>
    <row r="201" spans="2:2" x14ac:dyDescent="0.25">
      <c r="B201" s="57"/>
    </row>
    <row r="202" spans="2:2" x14ac:dyDescent="0.25">
      <c r="B202" s="57"/>
    </row>
    <row r="203" spans="2:2" x14ac:dyDescent="0.25">
      <c r="B203" s="57"/>
    </row>
    <row r="204" spans="2:2" x14ac:dyDescent="0.25">
      <c r="B204" s="57"/>
    </row>
    <row r="205" spans="2:2" x14ac:dyDescent="0.25">
      <c r="B205" s="57"/>
    </row>
    <row r="206" spans="2:2" x14ac:dyDescent="0.25">
      <c r="B206" s="57"/>
    </row>
    <row r="207" spans="2:2" x14ac:dyDescent="0.25">
      <c r="B207" s="57"/>
    </row>
    <row r="208" spans="2:2" x14ac:dyDescent="0.25">
      <c r="B208" s="57"/>
    </row>
    <row r="209" spans="2:2" x14ac:dyDescent="0.25">
      <c r="B209" s="57"/>
    </row>
    <row r="210" spans="2:2" x14ac:dyDescent="0.25">
      <c r="B210" s="57"/>
    </row>
    <row r="211" spans="2:2" x14ac:dyDescent="0.25">
      <c r="B211" s="57"/>
    </row>
    <row r="212" spans="2:2" x14ac:dyDescent="0.25">
      <c r="B212" s="57"/>
    </row>
    <row r="213" spans="2:2" x14ac:dyDescent="0.25">
      <c r="B213" s="57"/>
    </row>
    <row r="214" spans="2:2" x14ac:dyDescent="0.25">
      <c r="B214" s="57"/>
    </row>
    <row r="215" spans="2:2" x14ac:dyDescent="0.25">
      <c r="B215" s="57"/>
    </row>
    <row r="216" spans="2:2" x14ac:dyDescent="0.25">
      <c r="B216" s="57"/>
    </row>
    <row r="217" spans="2:2" x14ac:dyDescent="0.25">
      <c r="B217" s="57"/>
    </row>
    <row r="218" spans="2:2" x14ac:dyDescent="0.25">
      <c r="B218" s="57"/>
    </row>
    <row r="219" spans="2:2" x14ac:dyDescent="0.25">
      <c r="B219" s="57"/>
    </row>
    <row r="220" spans="2:2" x14ac:dyDescent="0.25">
      <c r="B220" s="57"/>
    </row>
    <row r="221" spans="2:2" x14ac:dyDescent="0.25">
      <c r="B221" s="57"/>
    </row>
    <row r="222" spans="2:2" x14ac:dyDescent="0.25">
      <c r="B222" s="57"/>
    </row>
    <row r="223" spans="2:2" x14ac:dyDescent="0.25">
      <c r="B223" s="57"/>
    </row>
    <row r="224" spans="2:2" x14ac:dyDescent="0.25">
      <c r="B224" s="57"/>
    </row>
    <row r="225" spans="2:2" x14ac:dyDescent="0.25">
      <c r="B225" s="57"/>
    </row>
    <row r="226" spans="2:2" x14ac:dyDescent="0.25">
      <c r="B226" s="57"/>
    </row>
    <row r="227" spans="2:2" x14ac:dyDescent="0.25">
      <c r="B227" s="57"/>
    </row>
    <row r="228" spans="2:2" x14ac:dyDescent="0.25">
      <c r="B228" s="57"/>
    </row>
    <row r="229" spans="2:2" x14ac:dyDescent="0.25">
      <c r="B229" s="57"/>
    </row>
    <row r="230" spans="2:2" x14ac:dyDescent="0.25">
      <c r="B230" s="57"/>
    </row>
    <row r="231" spans="2:2" x14ac:dyDescent="0.25">
      <c r="B231" s="57"/>
    </row>
    <row r="232" spans="2:2" x14ac:dyDescent="0.25">
      <c r="B232" s="57"/>
    </row>
    <row r="233" spans="2:2" x14ac:dyDescent="0.25">
      <c r="B233" s="57"/>
    </row>
    <row r="234" spans="2:2" x14ac:dyDescent="0.25">
      <c r="B234" s="57"/>
    </row>
    <row r="235" spans="2:2" x14ac:dyDescent="0.25">
      <c r="B235" s="57"/>
    </row>
    <row r="236" spans="2:2" x14ac:dyDescent="0.25">
      <c r="B236" s="57"/>
    </row>
    <row r="237" spans="2:2" x14ac:dyDescent="0.25">
      <c r="B237" s="57"/>
    </row>
    <row r="238" spans="2:2" x14ac:dyDescent="0.25">
      <c r="B238" s="57"/>
    </row>
    <row r="239" spans="2:2" x14ac:dyDescent="0.25">
      <c r="B239" s="57"/>
    </row>
    <row r="240" spans="2:2" x14ac:dyDescent="0.25">
      <c r="B240" s="57"/>
    </row>
    <row r="241" spans="2:2" x14ac:dyDescent="0.25">
      <c r="B241" s="57"/>
    </row>
    <row r="242" spans="2:2" x14ac:dyDescent="0.25">
      <c r="B242" s="57"/>
    </row>
    <row r="243" spans="2:2" x14ac:dyDescent="0.25">
      <c r="B243" s="57"/>
    </row>
    <row r="244" spans="2:2" x14ac:dyDescent="0.25">
      <c r="B244" s="57"/>
    </row>
    <row r="245" spans="2:2" x14ac:dyDescent="0.25">
      <c r="B245" s="57"/>
    </row>
    <row r="246" spans="2:2" x14ac:dyDescent="0.25">
      <c r="B246" s="57"/>
    </row>
    <row r="247" spans="2:2" x14ac:dyDescent="0.25">
      <c r="B247" s="57"/>
    </row>
    <row r="248" spans="2:2" x14ac:dyDescent="0.25">
      <c r="B248" s="57"/>
    </row>
    <row r="249" spans="2:2" x14ac:dyDescent="0.25">
      <c r="B249" s="57"/>
    </row>
    <row r="250" spans="2:2" x14ac:dyDescent="0.25">
      <c r="B250" s="57"/>
    </row>
    <row r="251" spans="2:2" x14ac:dyDescent="0.25">
      <c r="B251" s="57"/>
    </row>
    <row r="252" spans="2:2" x14ac:dyDescent="0.25">
      <c r="B252" s="57"/>
    </row>
    <row r="253" spans="2:2" x14ac:dyDescent="0.25">
      <c r="B253" s="57"/>
    </row>
    <row r="254" spans="2:2" x14ac:dyDescent="0.25">
      <c r="B254" s="57"/>
    </row>
    <row r="255" spans="2:2" x14ac:dyDescent="0.25">
      <c r="B255" s="57"/>
    </row>
    <row r="256" spans="2:2" x14ac:dyDescent="0.25">
      <c r="B256" s="57"/>
    </row>
    <row r="257" spans="2:2" x14ac:dyDescent="0.25">
      <c r="B257" s="57"/>
    </row>
    <row r="258" spans="2:2" x14ac:dyDescent="0.25">
      <c r="B258" s="57"/>
    </row>
    <row r="259" spans="2:2" x14ac:dyDescent="0.25">
      <c r="B259" s="57"/>
    </row>
    <row r="260" spans="2:2" x14ac:dyDescent="0.25">
      <c r="B260" s="57"/>
    </row>
    <row r="261" spans="2:2" x14ac:dyDescent="0.25">
      <c r="B261" s="57"/>
    </row>
    <row r="262" spans="2:2" x14ac:dyDescent="0.25">
      <c r="B262" s="57"/>
    </row>
    <row r="263" spans="2:2" x14ac:dyDescent="0.25">
      <c r="B263" s="57"/>
    </row>
    <row r="264" spans="2:2" x14ac:dyDescent="0.25">
      <c r="B264" s="57"/>
    </row>
    <row r="265" spans="2:2" x14ac:dyDescent="0.25">
      <c r="B265" s="57"/>
    </row>
    <row r="266" spans="2:2" x14ac:dyDescent="0.25">
      <c r="B266" s="57"/>
    </row>
    <row r="267" spans="2:2" x14ac:dyDescent="0.25">
      <c r="B267" s="57"/>
    </row>
    <row r="268" spans="2:2" x14ac:dyDescent="0.25">
      <c r="B268" s="57"/>
    </row>
    <row r="269" spans="2:2" x14ac:dyDescent="0.25">
      <c r="B269" s="57"/>
    </row>
    <row r="270" spans="2:2" x14ac:dyDescent="0.25">
      <c r="B270" s="57"/>
    </row>
    <row r="271" spans="2:2" x14ac:dyDescent="0.25">
      <c r="B271" s="57"/>
    </row>
    <row r="272" spans="2:2" x14ac:dyDescent="0.25">
      <c r="B272" s="57"/>
    </row>
    <row r="273" spans="2:2" x14ac:dyDescent="0.25">
      <c r="B273" s="57"/>
    </row>
    <row r="274" spans="2:2" x14ac:dyDescent="0.25">
      <c r="B274" s="57"/>
    </row>
    <row r="275" spans="2:2" x14ac:dyDescent="0.25">
      <c r="B275" s="57"/>
    </row>
    <row r="276" spans="2:2" x14ac:dyDescent="0.25">
      <c r="B276" s="57"/>
    </row>
    <row r="277" spans="2:2" x14ac:dyDescent="0.25">
      <c r="B277" s="57"/>
    </row>
    <row r="278" spans="2:2" x14ac:dyDescent="0.25">
      <c r="B278" s="57"/>
    </row>
    <row r="279" spans="2:2" x14ac:dyDescent="0.25">
      <c r="B279" s="57"/>
    </row>
    <row r="280" spans="2:2" x14ac:dyDescent="0.25">
      <c r="B280" s="57"/>
    </row>
    <row r="281" spans="2:2" x14ac:dyDescent="0.25">
      <c r="B281" s="57"/>
    </row>
    <row r="282" spans="2:2" x14ac:dyDescent="0.25">
      <c r="B282" s="57"/>
    </row>
    <row r="283" spans="2:2" x14ac:dyDescent="0.25">
      <c r="B283" s="57"/>
    </row>
    <row r="284" spans="2:2" x14ac:dyDescent="0.25">
      <c r="B284" s="57"/>
    </row>
    <row r="285" spans="2:2" x14ac:dyDescent="0.25">
      <c r="B285" s="57"/>
    </row>
    <row r="286" spans="2:2" x14ac:dyDescent="0.25">
      <c r="B286" s="57"/>
    </row>
    <row r="287" spans="2:2" x14ac:dyDescent="0.25">
      <c r="B287" s="57"/>
    </row>
    <row r="288" spans="2:2" x14ac:dyDescent="0.25">
      <c r="B288" s="57"/>
    </row>
    <row r="289" spans="1:6" x14ac:dyDescent="0.25">
      <c r="B289" s="57"/>
    </row>
    <row r="290" spans="1:6" x14ac:dyDescent="0.25">
      <c r="B290" s="57"/>
    </row>
    <row r="291" spans="1:6" x14ac:dyDescent="0.25">
      <c r="B291" s="57"/>
    </row>
    <row r="292" spans="1:6" x14ac:dyDescent="0.25">
      <c r="B292" s="57"/>
    </row>
    <row r="293" spans="1:6" x14ac:dyDescent="0.25">
      <c r="B293" s="57"/>
    </row>
    <row r="294" spans="1:6" x14ac:dyDescent="0.25">
      <c r="B294" s="57"/>
    </row>
    <row r="295" spans="1:6" ht="33" x14ac:dyDescent="0.25">
      <c r="A295" s="56">
        <v>11</v>
      </c>
      <c r="B295" s="57" t="s">
        <v>105</v>
      </c>
      <c r="C295" s="61" t="s">
        <v>45</v>
      </c>
      <c r="D295" s="59">
        <v>45</v>
      </c>
      <c r="E295" s="59">
        <v>15</v>
      </c>
      <c r="F295" s="59">
        <f t="shared" ref="F295:F300" si="1">D295*E295</f>
        <v>675</v>
      </c>
    </row>
    <row r="296" spans="1:6" ht="33" x14ac:dyDescent="0.25">
      <c r="A296" s="56">
        <v>12</v>
      </c>
      <c r="B296" s="57" t="s">
        <v>106</v>
      </c>
      <c r="C296" s="61" t="s">
        <v>45</v>
      </c>
      <c r="D296" s="59">
        <v>15</v>
      </c>
      <c r="E296" s="59">
        <v>20</v>
      </c>
      <c r="F296" s="59">
        <f t="shared" si="1"/>
        <v>300</v>
      </c>
    </row>
    <row r="297" spans="1:6" ht="33" x14ac:dyDescent="0.25">
      <c r="A297" s="56">
        <v>13</v>
      </c>
      <c r="B297" s="57" t="s">
        <v>107</v>
      </c>
      <c r="C297" s="61" t="s">
        <v>45</v>
      </c>
      <c r="D297" s="59">
        <v>100</v>
      </c>
      <c r="E297" s="59">
        <v>15</v>
      </c>
      <c r="F297" s="59">
        <f t="shared" si="1"/>
        <v>1500</v>
      </c>
    </row>
    <row r="298" spans="1:6" ht="66" x14ac:dyDescent="0.25">
      <c r="A298" s="56">
        <v>14</v>
      </c>
      <c r="B298" s="57" t="s">
        <v>108</v>
      </c>
      <c r="C298" s="61" t="s">
        <v>45</v>
      </c>
      <c r="D298" s="59">
        <v>250</v>
      </c>
      <c r="E298" s="59">
        <v>12</v>
      </c>
      <c r="F298" s="59">
        <f t="shared" si="1"/>
        <v>3000</v>
      </c>
    </row>
    <row r="299" spans="1:6" ht="33" x14ac:dyDescent="0.25">
      <c r="A299" s="56">
        <v>15</v>
      </c>
      <c r="B299" s="57" t="s">
        <v>109</v>
      </c>
      <c r="C299" s="61" t="s">
        <v>45</v>
      </c>
      <c r="D299" s="59">
        <v>1050</v>
      </c>
      <c r="E299" s="59">
        <v>25</v>
      </c>
      <c r="F299" s="59">
        <f t="shared" si="1"/>
        <v>26250</v>
      </c>
    </row>
    <row r="300" spans="1:6" ht="66" x14ac:dyDescent="0.25">
      <c r="A300" s="56">
        <v>16</v>
      </c>
      <c r="B300" s="57" t="s">
        <v>110</v>
      </c>
      <c r="C300" s="61" t="s">
        <v>45</v>
      </c>
      <c r="D300" s="59">
        <v>565</v>
      </c>
      <c r="E300" s="59">
        <v>10</v>
      </c>
      <c r="F300" s="59">
        <f t="shared" si="1"/>
        <v>5650</v>
      </c>
    </row>
    <row r="303" spans="1:6" x14ac:dyDescent="0.25">
      <c r="B303" s="410"/>
      <c r="C303" s="410"/>
      <c r="D303" s="410"/>
      <c r="E303" s="410"/>
      <c r="F303" s="410"/>
    </row>
    <row r="309" spans="2:6" x14ac:dyDescent="0.25">
      <c r="B309" s="63"/>
    </row>
    <row r="311" spans="2:6" x14ac:dyDescent="0.25">
      <c r="B311" s="63"/>
    </row>
    <row r="312" spans="2:6" x14ac:dyDescent="0.25">
      <c r="F312" s="64"/>
    </row>
    <row r="313" spans="2:6" x14ac:dyDescent="0.25">
      <c r="F313" s="64"/>
    </row>
    <row r="314" spans="2:6" x14ac:dyDescent="0.25">
      <c r="F314" s="64"/>
    </row>
    <row r="315" spans="2:6" x14ac:dyDescent="0.25">
      <c r="F315" s="64"/>
    </row>
    <row r="316" spans="2:6" x14ac:dyDescent="0.25">
      <c r="F316" s="64"/>
    </row>
    <row r="317" spans="2:6" x14ac:dyDescent="0.25">
      <c r="F317" s="64"/>
    </row>
    <row r="318" spans="2:6" x14ac:dyDescent="0.25">
      <c r="F318" s="64"/>
    </row>
    <row r="319" spans="2:6" x14ac:dyDescent="0.25">
      <c r="F319" s="64"/>
    </row>
    <row r="320" spans="2:6" x14ac:dyDescent="0.25">
      <c r="F320" s="64"/>
    </row>
    <row r="321" spans="1:6" x14ac:dyDescent="0.25">
      <c r="F321" s="64"/>
    </row>
    <row r="322" spans="1:6" x14ac:dyDescent="0.25">
      <c r="F322" s="64"/>
    </row>
    <row r="323" spans="1:6" x14ac:dyDescent="0.25">
      <c r="F323" s="65"/>
    </row>
    <row r="324" spans="1:6" x14ac:dyDescent="0.25">
      <c r="B324" s="63"/>
      <c r="F324" s="65"/>
    </row>
    <row r="325" spans="1:6" x14ac:dyDescent="0.25">
      <c r="B325" s="63"/>
      <c r="F325" s="65"/>
    </row>
    <row r="326" spans="1:6" x14ac:dyDescent="0.25">
      <c r="B326" s="66"/>
    </row>
    <row r="327" spans="1:6" x14ac:dyDescent="0.25">
      <c r="B327" s="66"/>
    </row>
    <row r="328" spans="1:6" x14ac:dyDescent="0.25">
      <c r="B328" s="66"/>
    </row>
    <row r="329" spans="1:6" x14ac:dyDescent="0.25">
      <c r="B329" s="66"/>
    </row>
    <row r="330" spans="1:6" x14ac:dyDescent="0.25">
      <c r="B330" s="66"/>
    </row>
    <row r="331" spans="1:6" x14ac:dyDescent="0.25">
      <c r="B331" s="66"/>
    </row>
    <row r="332" spans="1:6" x14ac:dyDescent="0.25">
      <c r="B332" s="66"/>
    </row>
    <row r="333" spans="1:6" x14ac:dyDescent="0.25">
      <c r="B333" s="66"/>
    </row>
    <row r="334" spans="1:6" x14ac:dyDescent="0.25">
      <c r="A334" s="72"/>
      <c r="B334" s="68"/>
      <c r="C334" s="51"/>
      <c r="D334" s="52"/>
      <c r="E334" s="52"/>
      <c r="F334" s="52"/>
    </row>
    <row r="335" spans="1:6" x14ac:dyDescent="0.25">
      <c r="A335" s="71"/>
      <c r="B335" s="66"/>
    </row>
    <row r="336" spans="1:6" x14ac:dyDescent="0.25">
      <c r="B336" s="66"/>
    </row>
    <row r="337" spans="2:2" x14ac:dyDescent="0.25">
      <c r="B337" s="66"/>
    </row>
    <row r="338" spans="2:2" x14ac:dyDescent="0.25">
      <c r="B338" s="66"/>
    </row>
    <row r="339" spans="2:2" x14ac:dyDescent="0.25">
      <c r="B339" s="66"/>
    </row>
    <row r="340" spans="2:2" x14ac:dyDescent="0.25">
      <c r="B340" s="66"/>
    </row>
    <row r="341" spans="2:2" x14ac:dyDescent="0.25">
      <c r="B341" s="66"/>
    </row>
    <row r="342" spans="2:2" x14ac:dyDescent="0.25">
      <c r="B342" s="57"/>
    </row>
    <row r="343" spans="2:2" x14ac:dyDescent="0.25">
      <c r="B343" s="57"/>
    </row>
    <row r="344" spans="2:2" x14ac:dyDescent="0.25">
      <c r="B344" s="57"/>
    </row>
    <row r="345" spans="2:2" x14ac:dyDescent="0.25">
      <c r="B345" s="57"/>
    </row>
    <row r="346" spans="2:2" x14ac:dyDescent="0.25">
      <c r="B346" s="57"/>
    </row>
    <row r="347" spans="2:2" x14ac:dyDescent="0.25">
      <c r="B347" s="57"/>
    </row>
    <row r="348" spans="2:2" x14ac:dyDescent="0.25">
      <c r="B348" s="57"/>
    </row>
    <row r="349" spans="2:2" x14ac:dyDescent="0.25">
      <c r="B349" s="57"/>
    </row>
    <row r="350" spans="2:2" x14ac:dyDescent="0.25">
      <c r="B350" s="57"/>
    </row>
    <row r="351" spans="2:2" x14ac:dyDescent="0.25">
      <c r="B351" s="57"/>
    </row>
    <row r="352" spans="2:2" x14ac:dyDescent="0.25">
      <c r="B352" s="57"/>
    </row>
    <row r="353" spans="2:2" x14ac:dyDescent="0.25">
      <c r="B353" s="57"/>
    </row>
    <row r="354" spans="2:2" x14ac:dyDescent="0.25">
      <c r="B354" s="57"/>
    </row>
    <row r="355" spans="2:2" x14ac:dyDescent="0.25">
      <c r="B355" s="57"/>
    </row>
    <row r="356" spans="2:2" x14ac:dyDescent="0.25">
      <c r="B356" s="57"/>
    </row>
    <row r="357" spans="2:2" x14ac:dyDescent="0.25">
      <c r="B357" s="57"/>
    </row>
    <row r="358" spans="2:2" x14ac:dyDescent="0.25">
      <c r="B358" s="69"/>
    </row>
    <row r="359" spans="2:2" x14ac:dyDescent="0.25">
      <c r="B359" s="69"/>
    </row>
    <row r="360" spans="2:2" x14ac:dyDescent="0.25">
      <c r="B360" s="57"/>
    </row>
    <row r="361" spans="2:2" x14ac:dyDescent="0.25">
      <c r="B361" s="57"/>
    </row>
    <row r="362" spans="2:2" x14ac:dyDescent="0.25">
      <c r="B362" s="57"/>
    </row>
    <row r="363" spans="2:2" x14ac:dyDescent="0.25">
      <c r="B363" s="57"/>
    </row>
    <row r="364" spans="2:2" x14ac:dyDescent="0.25">
      <c r="B364" s="57"/>
    </row>
    <row r="365" spans="2:2" x14ac:dyDescent="0.25">
      <c r="B365" s="57"/>
    </row>
    <row r="366" spans="2:2" x14ac:dyDescent="0.25">
      <c r="B366" s="57"/>
    </row>
    <row r="367" spans="2:2" x14ac:dyDescent="0.25">
      <c r="B367" s="57"/>
    </row>
    <row r="368" spans="2:2" x14ac:dyDescent="0.25">
      <c r="B368" s="57"/>
    </row>
    <row r="369" spans="1:6" x14ac:dyDescent="0.25">
      <c r="B369" s="57"/>
    </row>
    <row r="370" spans="1:6" x14ac:dyDescent="0.25">
      <c r="B370" s="57"/>
    </row>
    <row r="371" spans="1:6" x14ac:dyDescent="0.25">
      <c r="B371" s="57"/>
    </row>
    <row r="372" spans="1:6" x14ac:dyDescent="0.25">
      <c r="B372" s="57"/>
    </row>
    <row r="373" spans="1:6" x14ac:dyDescent="0.25">
      <c r="B373" s="57"/>
    </row>
    <row r="374" spans="1:6" x14ac:dyDescent="0.25">
      <c r="B374" s="57"/>
    </row>
    <row r="375" spans="1:6" x14ac:dyDescent="0.25">
      <c r="B375" s="57"/>
    </row>
    <row r="376" spans="1:6" x14ac:dyDescent="0.25">
      <c r="B376" s="57"/>
    </row>
    <row r="377" spans="1:6" x14ac:dyDescent="0.25">
      <c r="B377" s="57"/>
    </row>
    <row r="378" spans="1:6" x14ac:dyDescent="0.25">
      <c r="B378" s="57"/>
    </row>
    <row r="379" spans="1:6" x14ac:dyDescent="0.25">
      <c r="B379" s="57"/>
    </row>
    <row r="380" spans="1:6" x14ac:dyDescent="0.25">
      <c r="B380" s="57"/>
      <c r="C380" s="58"/>
    </row>
    <row r="381" spans="1:6" x14ac:dyDescent="0.25">
      <c r="B381" s="63"/>
      <c r="C381" s="62"/>
      <c r="D381" s="70"/>
      <c r="E381" s="63"/>
      <c r="F381" s="70"/>
    </row>
    <row r="382" spans="1:6" x14ac:dyDescent="0.25">
      <c r="B382" s="69"/>
    </row>
    <row r="383" spans="1:6" x14ac:dyDescent="0.25">
      <c r="A383" s="71"/>
      <c r="B383" s="63"/>
    </row>
    <row r="384" spans="1:6" x14ac:dyDescent="0.25">
      <c r="B384" s="57"/>
    </row>
    <row r="385" spans="2:2" x14ac:dyDescent="0.25">
      <c r="B385" s="57"/>
    </row>
    <row r="386" spans="2:2" x14ac:dyDescent="0.25">
      <c r="B386" s="57"/>
    </row>
    <row r="387" spans="2:2" x14ac:dyDescent="0.25">
      <c r="B387" s="57"/>
    </row>
    <row r="388" spans="2:2" x14ac:dyDescent="0.25">
      <c r="B388" s="69"/>
    </row>
    <row r="389" spans="2:2" x14ac:dyDescent="0.25">
      <c r="B389" s="69"/>
    </row>
    <row r="390" spans="2:2" x14ac:dyDescent="0.25">
      <c r="B390" s="69"/>
    </row>
    <row r="391" spans="2:2" x14ac:dyDescent="0.25">
      <c r="B391" s="69"/>
    </row>
    <row r="392" spans="2:2" x14ac:dyDescent="0.25">
      <c r="B392" s="69"/>
    </row>
    <row r="393" spans="2:2" x14ac:dyDescent="0.25">
      <c r="B393" s="69"/>
    </row>
    <row r="394" spans="2:2" x14ac:dyDescent="0.25">
      <c r="B394" s="69"/>
    </row>
    <row r="395" spans="2:2" x14ac:dyDescent="0.25">
      <c r="B395" s="69"/>
    </row>
    <row r="396" spans="2:2" x14ac:dyDescent="0.25">
      <c r="B396" s="69"/>
    </row>
    <row r="397" spans="2:2" x14ac:dyDescent="0.25">
      <c r="B397" s="69"/>
    </row>
    <row r="398" spans="2:2" x14ac:dyDescent="0.25">
      <c r="B398" s="69"/>
    </row>
    <row r="399" spans="2:2" x14ac:dyDescent="0.25">
      <c r="B399" s="69"/>
    </row>
    <row r="400" spans="2:2" x14ac:dyDescent="0.25">
      <c r="B400" s="69"/>
    </row>
    <row r="401" spans="2:2" x14ac:dyDescent="0.25">
      <c r="B401" s="69"/>
    </row>
    <row r="402" spans="2:2" x14ac:dyDescent="0.25">
      <c r="B402" s="69"/>
    </row>
    <row r="403" spans="2:2" x14ac:dyDescent="0.25">
      <c r="B403" s="69"/>
    </row>
    <row r="404" spans="2:2" x14ac:dyDescent="0.25">
      <c r="B404" s="69"/>
    </row>
    <row r="405" spans="2:2" x14ac:dyDescent="0.25">
      <c r="B405" s="69"/>
    </row>
    <row r="406" spans="2:2" x14ac:dyDescent="0.25">
      <c r="B406" s="69"/>
    </row>
    <row r="407" spans="2:2" x14ac:dyDescent="0.25">
      <c r="B407" s="69"/>
    </row>
    <row r="408" spans="2:2" x14ac:dyDescent="0.25">
      <c r="B408" s="69"/>
    </row>
    <row r="409" spans="2:2" x14ac:dyDescent="0.25">
      <c r="B409" s="69"/>
    </row>
    <row r="410" spans="2:2" x14ac:dyDescent="0.25">
      <c r="B410" s="69"/>
    </row>
    <row r="411" spans="2:2" x14ac:dyDescent="0.25">
      <c r="B411" s="69"/>
    </row>
    <row r="412" spans="2:2" x14ac:dyDescent="0.25">
      <c r="B412" s="69"/>
    </row>
    <row r="413" spans="2:2" x14ac:dyDescent="0.25">
      <c r="B413" s="69"/>
    </row>
    <row r="414" spans="2:2" x14ac:dyDescent="0.25">
      <c r="B414" s="69"/>
    </row>
    <row r="415" spans="2:2" x14ac:dyDescent="0.25">
      <c r="B415" s="69"/>
    </row>
    <row r="416" spans="2:2" x14ac:dyDescent="0.25">
      <c r="B416" s="69"/>
    </row>
    <row r="417" spans="2:2" x14ac:dyDescent="0.25">
      <c r="B417" s="69"/>
    </row>
    <row r="418" spans="2:2" x14ac:dyDescent="0.25">
      <c r="B418" s="69"/>
    </row>
    <row r="419" spans="2:2" x14ac:dyDescent="0.25">
      <c r="B419" s="69"/>
    </row>
    <row r="420" spans="2:2" x14ac:dyDescent="0.25">
      <c r="B420" s="69"/>
    </row>
    <row r="421" spans="2:2" x14ac:dyDescent="0.25">
      <c r="B421" s="69"/>
    </row>
    <row r="422" spans="2:2" x14ac:dyDescent="0.25">
      <c r="B422" s="69"/>
    </row>
    <row r="423" spans="2:2" x14ac:dyDescent="0.25">
      <c r="B423" s="69"/>
    </row>
    <row r="424" spans="2:2" x14ac:dyDescent="0.25">
      <c r="B424" s="69"/>
    </row>
    <row r="425" spans="2:2" x14ac:dyDescent="0.25">
      <c r="B425" s="69"/>
    </row>
    <row r="426" spans="2:2" x14ac:dyDescent="0.25">
      <c r="B426" s="69"/>
    </row>
    <row r="427" spans="2:2" x14ac:dyDescent="0.25">
      <c r="B427" s="69"/>
    </row>
    <row r="428" spans="2:2" x14ac:dyDescent="0.25">
      <c r="B428" s="69"/>
    </row>
    <row r="429" spans="2:2" x14ac:dyDescent="0.25">
      <c r="B429" s="69"/>
    </row>
    <row r="430" spans="2:2" x14ac:dyDescent="0.25">
      <c r="B430" s="69"/>
    </row>
    <row r="431" spans="2:2" x14ac:dyDescent="0.25">
      <c r="B431" s="69"/>
    </row>
    <row r="432" spans="2:2" x14ac:dyDescent="0.25">
      <c r="B432" s="69"/>
    </row>
    <row r="433" spans="1:2" x14ac:dyDescent="0.25">
      <c r="B433" s="69"/>
    </row>
    <row r="434" spans="1:2" x14ac:dyDescent="0.25">
      <c r="B434" s="69"/>
    </row>
    <row r="435" spans="1:2" x14ac:dyDescent="0.25">
      <c r="B435" s="69"/>
    </row>
    <row r="436" spans="1:2" x14ac:dyDescent="0.25">
      <c r="B436" s="69"/>
    </row>
    <row r="437" spans="1:2" x14ac:dyDescent="0.25">
      <c r="B437" s="69"/>
    </row>
    <row r="438" spans="1:2" x14ac:dyDescent="0.25">
      <c r="B438" s="69"/>
    </row>
    <row r="439" spans="1:2" x14ac:dyDescent="0.25">
      <c r="A439" s="71"/>
      <c r="B439" s="63"/>
    </row>
    <row r="440" spans="1:2" x14ac:dyDescent="0.25">
      <c r="B440" s="57"/>
    </row>
    <row r="441" spans="1:2" x14ac:dyDescent="0.25">
      <c r="B441" s="57"/>
    </row>
    <row r="442" spans="1:2" x14ac:dyDescent="0.25">
      <c r="B442" s="57"/>
    </row>
    <row r="443" spans="1:2" x14ac:dyDescent="0.25">
      <c r="B443" s="57"/>
    </row>
    <row r="444" spans="1:2" x14ac:dyDescent="0.25">
      <c r="B444" s="57"/>
    </row>
    <row r="445" spans="1:2" x14ac:dyDescent="0.25">
      <c r="B445" s="57"/>
    </row>
    <row r="446" spans="1:2" x14ac:dyDescent="0.25">
      <c r="B446" s="57"/>
    </row>
    <row r="447" spans="1:2" x14ac:dyDescent="0.25">
      <c r="B447" s="57"/>
    </row>
    <row r="448" spans="1:2" x14ac:dyDescent="0.25">
      <c r="B448" s="57"/>
    </row>
    <row r="449" spans="2:2" x14ac:dyDescent="0.25">
      <c r="B449" s="57"/>
    </row>
    <row r="450" spans="2:2" x14ac:dyDescent="0.25">
      <c r="B450" s="57"/>
    </row>
    <row r="451" spans="2:2" x14ac:dyDescent="0.25">
      <c r="B451" s="57"/>
    </row>
    <row r="452" spans="2:2" x14ac:dyDescent="0.25">
      <c r="B452" s="57"/>
    </row>
    <row r="453" spans="2:2" x14ac:dyDescent="0.25">
      <c r="B453" s="57"/>
    </row>
    <row r="454" spans="2:2" x14ac:dyDescent="0.25">
      <c r="B454" s="57"/>
    </row>
    <row r="455" spans="2:2" x14ac:dyDescent="0.25">
      <c r="B455" s="57"/>
    </row>
    <row r="456" spans="2:2" x14ac:dyDescent="0.25">
      <c r="B456" s="57"/>
    </row>
    <row r="457" spans="2:2" x14ac:dyDescent="0.25">
      <c r="B457" s="57"/>
    </row>
    <row r="458" spans="2:2" x14ac:dyDescent="0.25">
      <c r="B458" s="57"/>
    </row>
    <row r="459" spans="2:2" x14ac:dyDescent="0.25">
      <c r="B459" s="57"/>
    </row>
    <row r="460" spans="2:2" x14ac:dyDescent="0.25">
      <c r="B460" s="57"/>
    </row>
    <row r="461" spans="2:2" x14ac:dyDescent="0.25">
      <c r="B461" s="1"/>
    </row>
    <row r="462" spans="2:2" x14ac:dyDescent="0.25">
      <c r="B462" s="57"/>
    </row>
    <row r="463" spans="2:2" x14ac:dyDescent="0.25">
      <c r="B463" s="57"/>
    </row>
    <row r="464" spans="2:2" x14ac:dyDescent="0.25">
      <c r="B464" s="57"/>
    </row>
    <row r="465" spans="1:6" x14ac:dyDescent="0.25">
      <c r="B465" s="63"/>
      <c r="F465" s="70"/>
    </row>
    <row r="466" spans="1:6" x14ac:dyDescent="0.25">
      <c r="B466" s="69"/>
    </row>
    <row r="467" spans="1:6" x14ac:dyDescent="0.25">
      <c r="A467" s="71"/>
      <c r="B467" s="63"/>
    </row>
    <row r="468" spans="1:6" x14ac:dyDescent="0.25">
      <c r="B468" s="69"/>
    </row>
    <row r="469" spans="1:6" x14ac:dyDescent="0.25">
      <c r="B469" s="57"/>
    </row>
    <row r="470" spans="1:6" x14ac:dyDescent="0.25">
      <c r="B470" s="57"/>
    </row>
    <row r="471" spans="1:6" x14ac:dyDescent="0.25">
      <c r="B471" s="57"/>
    </row>
    <row r="472" spans="1:6" x14ac:dyDescent="0.25">
      <c r="B472" s="57"/>
    </row>
    <row r="473" spans="1:6" x14ac:dyDescent="0.25">
      <c r="B473" s="69"/>
    </row>
    <row r="474" spans="1:6" x14ac:dyDescent="0.25">
      <c r="B474" s="69"/>
    </row>
    <row r="475" spans="1:6" x14ac:dyDescent="0.25">
      <c r="B475" s="57"/>
    </row>
    <row r="476" spans="1:6" x14ac:dyDescent="0.25">
      <c r="B476" s="69"/>
    </row>
    <row r="477" spans="1:6" x14ac:dyDescent="0.25">
      <c r="B477" s="69"/>
    </row>
    <row r="478" spans="1:6" x14ac:dyDescent="0.25">
      <c r="B478" s="63"/>
      <c r="F478" s="70"/>
    </row>
    <row r="479" spans="1:6" x14ac:dyDescent="0.25">
      <c r="B479" s="69"/>
    </row>
    <row r="480" spans="1:6" x14ac:dyDescent="0.25">
      <c r="A480" s="71"/>
      <c r="B480" s="63"/>
    </row>
    <row r="481" spans="2:6" x14ac:dyDescent="0.25">
      <c r="B481" s="69"/>
    </row>
    <row r="482" spans="2:6" x14ac:dyDescent="0.25">
      <c r="B482" s="69"/>
    </row>
    <row r="483" spans="2:6" x14ac:dyDescent="0.25">
      <c r="B483" s="69"/>
    </row>
    <row r="484" spans="2:6" x14ac:dyDescent="0.25">
      <c r="B484" s="69"/>
    </row>
    <row r="485" spans="2:6" x14ac:dyDescent="0.25">
      <c r="B485" s="69"/>
    </row>
    <row r="486" spans="2:6" x14ac:dyDescent="0.25">
      <c r="B486" s="69"/>
    </row>
    <row r="487" spans="2:6" x14ac:dyDescent="0.25">
      <c r="B487" s="69"/>
    </row>
    <row r="488" spans="2:6" x14ac:dyDescent="0.25">
      <c r="B488" s="69"/>
    </row>
    <row r="489" spans="2:6" x14ac:dyDescent="0.25">
      <c r="B489" s="69"/>
    </row>
    <row r="490" spans="2:6" x14ac:dyDescent="0.25">
      <c r="B490" s="69"/>
    </row>
    <row r="491" spans="2:6" x14ac:dyDescent="0.25">
      <c r="B491" s="57"/>
    </row>
    <row r="492" spans="2:6" x14ac:dyDescent="0.25">
      <c r="B492" s="57"/>
    </row>
    <row r="493" spans="2:6" x14ac:dyDescent="0.25">
      <c r="B493" s="57"/>
    </row>
    <row r="494" spans="2:6" x14ac:dyDescent="0.25">
      <c r="B494" s="57"/>
    </row>
    <row r="495" spans="2:6" x14ac:dyDescent="0.25">
      <c r="B495" s="63"/>
      <c r="F495" s="70"/>
    </row>
    <row r="496" spans="2:6" x14ac:dyDescent="0.25">
      <c r="B496" s="57"/>
    </row>
    <row r="497" spans="1:6" x14ac:dyDescent="0.25">
      <c r="A497" s="71"/>
      <c r="B497" s="71"/>
      <c r="C497" s="62"/>
    </row>
    <row r="498" spans="1:6" x14ac:dyDescent="0.25">
      <c r="B498" s="57"/>
    </row>
    <row r="499" spans="1:6" x14ac:dyDescent="0.25">
      <c r="B499" s="57"/>
    </row>
    <row r="500" spans="1:6" x14ac:dyDescent="0.25">
      <c r="B500" s="57"/>
    </row>
    <row r="501" spans="1:6" x14ac:dyDescent="0.25">
      <c r="B501" s="57"/>
    </row>
    <row r="502" spans="1:6" x14ac:dyDescent="0.25">
      <c r="B502" s="63"/>
      <c r="F502" s="70"/>
    </row>
    <row r="503" spans="1:6" x14ac:dyDescent="0.25">
      <c r="B503" s="57"/>
    </row>
  </sheetData>
  <sheetProtection algorithmName="SHA-512" hashValue="3ny4k0FLQ8qLPHHFYUfpeUtEgt+eIN7EXWBkydm+bpMkH5SUD6CIhWGOL1BEe7zwXAPVSZRdMJGXFEATwNx61A==" saltValue="w53k0zG2LwkwP7VQz4ttFw==" spinCount="100000" sheet="1" objects="1" scenarios="1"/>
  <mergeCells count="1">
    <mergeCell ref="B303:F303"/>
  </mergeCells>
  <phoneticPr fontId="13" type="noConversion"/>
  <pageMargins left="0.51181102362204722" right="0.51181102362204722" top="0.74803149606299213" bottom="0.74803149606299213" header="0.31496062992125984" footer="0.31496062992125984"/>
  <pageSetup paperSize="9" scale="87" orientation="portrait" r:id="rId1"/>
  <rowBreaks count="2" manualBreakCount="2">
    <brk id="325" max="16383" man="1"/>
    <brk id="33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FE08D-68AF-4D96-9035-E61EC12F85FB}">
  <dimension ref="A1:K489"/>
  <sheetViews>
    <sheetView view="pageBreakPreview" topLeftCell="A14" zoomScaleNormal="100" zoomScaleSheetLayoutView="100" workbookViewId="0">
      <selection activeCell="E17" sqref="E17"/>
    </sheetView>
  </sheetViews>
  <sheetFormatPr defaultColWidth="9" defaultRowHeight="16.5" x14ac:dyDescent="0.25"/>
  <cols>
    <col min="1" max="1" width="6" style="56" customWidth="1"/>
    <col min="2" max="2" width="57.85546875" style="53" customWidth="1"/>
    <col min="3" max="3" width="6" style="61" customWidth="1"/>
    <col min="4" max="4" width="8.42578125" style="59" customWidth="1"/>
    <col min="5" max="5" width="9.7109375" style="59" customWidth="1"/>
    <col min="6" max="6" width="15.85546875" style="59" customWidth="1"/>
    <col min="7" max="16384" width="9" style="53"/>
  </cols>
  <sheetData>
    <row r="1" spans="1:11" x14ac:dyDescent="0.25">
      <c r="A1" s="23" t="s">
        <v>11</v>
      </c>
      <c r="B1" s="24" t="s">
        <v>122</v>
      </c>
      <c r="C1" s="51"/>
      <c r="D1" s="52"/>
      <c r="E1" s="52"/>
      <c r="F1" s="52"/>
    </row>
    <row r="2" spans="1:11" x14ac:dyDescent="0.25">
      <c r="A2" s="56">
        <v>1</v>
      </c>
      <c r="B2" s="57" t="s">
        <v>53</v>
      </c>
    </row>
    <row r="3" spans="1:11" ht="49.5" x14ac:dyDescent="0.25">
      <c r="A3" s="53"/>
      <c r="B3" s="66" t="s">
        <v>54</v>
      </c>
    </row>
    <row r="4" spans="1:11" ht="49.5" x14ac:dyDescent="0.25">
      <c r="A4" s="53"/>
      <c r="B4" s="66" t="s">
        <v>550</v>
      </c>
      <c r="C4" s="31"/>
      <c r="D4" s="32"/>
      <c r="E4" s="32"/>
    </row>
    <row r="5" spans="1:11" x14ac:dyDescent="0.25">
      <c r="A5" s="53"/>
      <c r="B5" s="66" t="s">
        <v>123</v>
      </c>
      <c r="C5" s="31"/>
      <c r="D5" s="32"/>
      <c r="E5" s="32"/>
    </row>
    <row r="6" spans="1:11" ht="33" x14ac:dyDescent="0.25">
      <c r="A6" s="56" t="s">
        <v>56</v>
      </c>
      <c r="B6" s="1" t="s">
        <v>124</v>
      </c>
      <c r="C6" s="31"/>
      <c r="D6" s="32"/>
      <c r="E6" s="32"/>
    </row>
    <row r="7" spans="1:11" ht="33" x14ac:dyDescent="0.25">
      <c r="A7" s="56" t="s">
        <v>58</v>
      </c>
      <c r="B7" s="1" t="s">
        <v>125</v>
      </c>
      <c r="C7" s="31" t="s">
        <v>45</v>
      </c>
      <c r="D7" s="32">
        <v>20</v>
      </c>
      <c r="E7" s="181"/>
      <c r="F7" s="59">
        <f>E7*D7</f>
        <v>0</v>
      </c>
      <c r="G7" s="412"/>
      <c r="H7" s="412"/>
      <c r="I7" s="412"/>
      <c r="J7" s="412"/>
      <c r="K7" s="412"/>
    </row>
    <row r="8" spans="1:11" x14ac:dyDescent="0.25">
      <c r="A8" s="56" t="s">
        <v>60</v>
      </c>
      <c r="B8" s="1" t="s">
        <v>126</v>
      </c>
      <c r="C8" s="31" t="s">
        <v>45</v>
      </c>
      <c r="D8" s="32">
        <v>15</v>
      </c>
      <c r="E8" s="181"/>
      <c r="F8" s="59">
        <f>E8*D8</f>
        <v>0</v>
      </c>
      <c r="G8" s="412"/>
      <c r="H8" s="412"/>
      <c r="I8" s="412"/>
      <c r="J8" s="412"/>
      <c r="K8" s="412"/>
    </row>
    <row r="9" spans="1:11" x14ac:dyDescent="0.25">
      <c r="A9" s="56">
        <v>2</v>
      </c>
      <c r="B9" s="1" t="s">
        <v>77</v>
      </c>
      <c r="C9" s="31"/>
      <c r="D9" s="32"/>
      <c r="E9" s="32"/>
      <c r="G9" s="412"/>
      <c r="H9" s="412"/>
      <c r="I9" s="412"/>
      <c r="J9" s="412"/>
      <c r="K9" s="412"/>
    </row>
    <row r="10" spans="1:11" x14ac:dyDescent="0.25">
      <c r="A10" s="56" t="s">
        <v>78</v>
      </c>
      <c r="B10" s="1" t="s">
        <v>127</v>
      </c>
      <c r="C10" s="31" t="s">
        <v>74</v>
      </c>
      <c r="D10" s="32">
        <v>0.5</v>
      </c>
      <c r="E10" s="181"/>
      <c r="F10" s="59">
        <f>E10*D10</f>
        <v>0</v>
      </c>
      <c r="G10" s="412"/>
      <c r="H10" s="412"/>
      <c r="I10" s="412"/>
      <c r="J10" s="412"/>
      <c r="K10" s="412"/>
    </row>
    <row r="11" spans="1:11" ht="33" x14ac:dyDescent="0.25">
      <c r="A11" s="56" t="s">
        <v>80</v>
      </c>
      <c r="B11" s="1" t="s">
        <v>128</v>
      </c>
      <c r="C11" s="31" t="s">
        <v>45</v>
      </c>
      <c r="D11" s="32">
        <v>15</v>
      </c>
      <c r="E11" s="181"/>
      <c r="F11" s="59">
        <f>E11*D11</f>
        <v>0</v>
      </c>
      <c r="G11" s="412"/>
      <c r="H11" s="412"/>
      <c r="I11" s="412"/>
      <c r="J11" s="412"/>
      <c r="K11" s="412"/>
    </row>
    <row r="12" spans="1:11" x14ac:dyDescent="0.25">
      <c r="A12" s="56">
        <v>3</v>
      </c>
      <c r="B12" s="1" t="s">
        <v>82</v>
      </c>
      <c r="C12" s="31"/>
      <c r="D12" s="32"/>
      <c r="E12" s="32"/>
      <c r="G12" s="412"/>
      <c r="H12" s="412"/>
      <c r="I12" s="412"/>
      <c r="J12" s="412"/>
      <c r="K12" s="412"/>
    </row>
    <row r="13" spans="1:11" x14ac:dyDescent="0.25">
      <c r="A13" s="56" t="s">
        <v>83</v>
      </c>
      <c r="B13" s="1" t="s">
        <v>84</v>
      </c>
      <c r="C13" s="31"/>
      <c r="D13" s="32"/>
      <c r="E13" s="32"/>
      <c r="G13" s="412"/>
      <c r="H13" s="412"/>
      <c r="I13" s="412"/>
      <c r="J13" s="412"/>
      <c r="K13" s="412"/>
    </row>
    <row r="14" spans="1:11" ht="199.9" customHeight="1" x14ac:dyDescent="0.25">
      <c r="A14" s="56" t="s">
        <v>85</v>
      </c>
      <c r="B14" s="57" t="s">
        <v>86</v>
      </c>
      <c r="C14" s="61" t="s">
        <v>87</v>
      </c>
      <c r="D14" s="59">
        <v>5</v>
      </c>
      <c r="E14" s="183"/>
      <c r="F14" s="59">
        <f>E14*D14</f>
        <v>0</v>
      </c>
    </row>
    <row r="15" spans="1:11" x14ac:dyDescent="0.25">
      <c r="A15" s="56">
        <v>4</v>
      </c>
      <c r="B15" s="57" t="s">
        <v>98</v>
      </c>
    </row>
    <row r="16" spans="1:11" ht="82.5" x14ac:dyDescent="0.25">
      <c r="B16" s="57" t="s">
        <v>253</v>
      </c>
    </row>
    <row r="17" spans="1:6" x14ac:dyDescent="0.25">
      <c r="A17" s="56" t="s">
        <v>129</v>
      </c>
      <c r="B17" s="57" t="s">
        <v>130</v>
      </c>
      <c r="C17" s="61" t="s">
        <v>45</v>
      </c>
      <c r="D17" s="59">
        <v>5</v>
      </c>
      <c r="E17" s="183"/>
      <c r="F17" s="59">
        <f>E17*D17</f>
        <v>0</v>
      </c>
    </row>
    <row r="18" spans="1:6" x14ac:dyDescent="0.25">
      <c r="A18" s="56">
        <v>5</v>
      </c>
      <c r="B18" s="57" t="s">
        <v>99</v>
      </c>
    </row>
    <row r="19" spans="1:6" ht="49.5" x14ac:dyDescent="0.25">
      <c r="A19" s="56" t="s">
        <v>131</v>
      </c>
      <c r="B19" s="57" t="s">
        <v>247</v>
      </c>
      <c r="C19" s="61" t="s">
        <v>45</v>
      </c>
      <c r="D19" s="59">
        <v>5</v>
      </c>
      <c r="E19" s="183"/>
      <c r="F19" s="59">
        <f>E19*D19</f>
        <v>0</v>
      </c>
    </row>
    <row r="20" spans="1:6" x14ac:dyDescent="0.25">
      <c r="A20" s="56">
        <v>6</v>
      </c>
      <c r="B20" s="57" t="s">
        <v>117</v>
      </c>
    </row>
    <row r="21" spans="1:6" ht="66" x14ac:dyDescent="0.25">
      <c r="A21" s="54" t="s">
        <v>133</v>
      </c>
      <c r="B21" s="1" t="s">
        <v>134</v>
      </c>
      <c r="C21" s="31" t="s">
        <v>135</v>
      </c>
      <c r="D21" s="32">
        <v>100</v>
      </c>
      <c r="E21" s="181"/>
      <c r="F21" s="32">
        <f>E21*D21</f>
        <v>0</v>
      </c>
    </row>
    <row r="22" spans="1:6" x14ac:dyDescent="0.25">
      <c r="A22" s="54" t="s">
        <v>220</v>
      </c>
      <c r="B22" s="1" t="s">
        <v>309</v>
      </c>
      <c r="C22" s="31" t="s">
        <v>163</v>
      </c>
      <c r="D22" s="32">
        <v>2</v>
      </c>
      <c r="E22" s="181"/>
      <c r="F22" s="32">
        <f>E22*D22</f>
        <v>0</v>
      </c>
    </row>
    <row r="23" spans="1:6" x14ac:dyDescent="0.25">
      <c r="A23" s="56">
        <v>7</v>
      </c>
      <c r="B23" s="57" t="s">
        <v>103</v>
      </c>
      <c r="C23" s="58">
        <v>7.0000000000000007E-2</v>
      </c>
      <c r="E23" s="59">
        <f>SUM(F7:F22)</f>
        <v>0</v>
      </c>
      <c r="F23" s="59">
        <f>E23*C23</f>
        <v>0</v>
      </c>
    </row>
    <row r="24" spans="1:6" x14ac:dyDescent="0.25">
      <c r="A24" s="23"/>
      <c r="B24" s="24" t="s">
        <v>136</v>
      </c>
      <c r="C24" s="51"/>
      <c r="D24" s="52"/>
      <c r="E24" s="52"/>
      <c r="F24" s="60">
        <f>SUM(F2:F23)</f>
        <v>0</v>
      </c>
    </row>
    <row r="25" spans="1:6" x14ac:dyDescent="0.25">
      <c r="B25" s="57"/>
    </row>
    <row r="26" spans="1:6" x14ac:dyDescent="0.25">
      <c r="B26" s="57"/>
    </row>
    <row r="27" spans="1:6" x14ac:dyDescent="0.25">
      <c r="B27" s="57"/>
    </row>
    <row r="28" spans="1:6" x14ac:dyDescent="0.25">
      <c r="B28" s="57"/>
    </row>
    <row r="29" spans="1:6" x14ac:dyDescent="0.25">
      <c r="B29" s="57"/>
    </row>
    <row r="30" spans="1:6" x14ac:dyDescent="0.25">
      <c r="B30" s="57"/>
    </row>
    <row r="31" spans="1:6" x14ac:dyDescent="0.25">
      <c r="B31" s="57"/>
    </row>
    <row r="32" spans="1:6" x14ac:dyDescent="0.25">
      <c r="B32" s="57"/>
    </row>
    <row r="33" spans="2:2" x14ac:dyDescent="0.25">
      <c r="B33" s="57"/>
    </row>
    <row r="34" spans="2:2" x14ac:dyDescent="0.25">
      <c r="B34" s="57"/>
    </row>
    <row r="35" spans="2:2" x14ac:dyDescent="0.25">
      <c r="B35" s="57"/>
    </row>
    <row r="36" spans="2:2" x14ac:dyDescent="0.25">
      <c r="B36" s="57"/>
    </row>
    <row r="37" spans="2:2" x14ac:dyDescent="0.25">
      <c r="B37" s="57"/>
    </row>
    <row r="38" spans="2:2" x14ac:dyDescent="0.25">
      <c r="B38" s="57"/>
    </row>
    <row r="39" spans="2:2" x14ac:dyDescent="0.25">
      <c r="B39" s="57"/>
    </row>
    <row r="40" spans="2:2" x14ac:dyDescent="0.25">
      <c r="B40" s="57"/>
    </row>
    <row r="41" spans="2:2" x14ac:dyDescent="0.25">
      <c r="B41" s="57"/>
    </row>
    <row r="42" spans="2:2" x14ac:dyDescent="0.25">
      <c r="B42" s="57"/>
    </row>
    <row r="43" spans="2:2" x14ac:dyDescent="0.25">
      <c r="B43" s="57"/>
    </row>
    <row r="44" spans="2:2" x14ac:dyDescent="0.25">
      <c r="B44" s="57"/>
    </row>
    <row r="45" spans="2:2" x14ac:dyDescent="0.25">
      <c r="B45" s="57"/>
    </row>
    <row r="46" spans="2:2" x14ac:dyDescent="0.25">
      <c r="B46" s="57"/>
    </row>
    <row r="47" spans="2:2" x14ac:dyDescent="0.25">
      <c r="B47" s="57"/>
    </row>
    <row r="48" spans="2:2" x14ac:dyDescent="0.25">
      <c r="B48" s="57"/>
    </row>
    <row r="49" spans="2:2" x14ac:dyDescent="0.25">
      <c r="B49" s="57"/>
    </row>
    <row r="50" spans="2:2" x14ac:dyDescent="0.25">
      <c r="B50" s="57"/>
    </row>
    <row r="51" spans="2:2" x14ac:dyDescent="0.25">
      <c r="B51" s="57"/>
    </row>
    <row r="52" spans="2:2" x14ac:dyDescent="0.25">
      <c r="B52" s="57"/>
    </row>
    <row r="53" spans="2:2" x14ac:dyDescent="0.25">
      <c r="B53" s="57"/>
    </row>
    <row r="54" spans="2:2" x14ac:dyDescent="0.25">
      <c r="B54" s="57"/>
    </row>
    <row r="55" spans="2:2" x14ac:dyDescent="0.25">
      <c r="B55" s="57"/>
    </row>
    <row r="56" spans="2:2" x14ac:dyDescent="0.25">
      <c r="B56" s="57"/>
    </row>
    <row r="57" spans="2:2" x14ac:dyDescent="0.25">
      <c r="B57" s="57"/>
    </row>
    <row r="58" spans="2:2" x14ac:dyDescent="0.25">
      <c r="B58" s="57"/>
    </row>
    <row r="59" spans="2:2" x14ac:dyDescent="0.25">
      <c r="B59" s="57"/>
    </row>
    <row r="60" spans="2:2" x14ac:dyDescent="0.25">
      <c r="B60" s="57"/>
    </row>
    <row r="61" spans="2:2" x14ac:dyDescent="0.25">
      <c r="B61" s="57"/>
    </row>
    <row r="62" spans="2:2" x14ac:dyDescent="0.25">
      <c r="B62" s="57"/>
    </row>
    <row r="63" spans="2:2" x14ac:dyDescent="0.25">
      <c r="B63" s="57"/>
    </row>
    <row r="64" spans="2:2" x14ac:dyDescent="0.25">
      <c r="B64" s="57"/>
    </row>
    <row r="65" spans="2:2" x14ac:dyDescent="0.25">
      <c r="B65" s="57"/>
    </row>
    <row r="66" spans="2:2" x14ac:dyDescent="0.25">
      <c r="B66" s="57"/>
    </row>
    <row r="67" spans="2:2" x14ac:dyDescent="0.25">
      <c r="B67" s="57"/>
    </row>
    <row r="68" spans="2:2" x14ac:dyDescent="0.25">
      <c r="B68" s="57"/>
    </row>
    <row r="69" spans="2:2" x14ac:dyDescent="0.25">
      <c r="B69" s="57"/>
    </row>
    <row r="70" spans="2:2" x14ac:dyDescent="0.25">
      <c r="B70" s="57"/>
    </row>
    <row r="71" spans="2:2" x14ac:dyDescent="0.25">
      <c r="B71" s="57"/>
    </row>
    <row r="72" spans="2:2" x14ac:dyDescent="0.25">
      <c r="B72" s="57"/>
    </row>
    <row r="73" spans="2:2" x14ac:dyDescent="0.25">
      <c r="B73" s="57"/>
    </row>
    <row r="74" spans="2:2" x14ac:dyDescent="0.25">
      <c r="B74" s="57"/>
    </row>
    <row r="75" spans="2:2" x14ac:dyDescent="0.25">
      <c r="B75" s="57"/>
    </row>
    <row r="76" spans="2:2" x14ac:dyDescent="0.25">
      <c r="B76" s="57"/>
    </row>
    <row r="77" spans="2:2" x14ac:dyDescent="0.25">
      <c r="B77" s="57"/>
    </row>
    <row r="78" spans="2:2" x14ac:dyDescent="0.25">
      <c r="B78" s="57"/>
    </row>
    <row r="79" spans="2:2" x14ac:dyDescent="0.25">
      <c r="B79" s="57"/>
    </row>
    <row r="80" spans="2:2" x14ac:dyDescent="0.25">
      <c r="B80" s="57"/>
    </row>
    <row r="81" spans="2:2" x14ac:dyDescent="0.25">
      <c r="B81" s="57"/>
    </row>
    <row r="82" spans="2:2" x14ac:dyDescent="0.25">
      <c r="B82" s="57"/>
    </row>
    <row r="83" spans="2:2" x14ac:dyDescent="0.25">
      <c r="B83" s="57"/>
    </row>
    <row r="84" spans="2:2" x14ac:dyDescent="0.25">
      <c r="B84" s="57"/>
    </row>
    <row r="85" spans="2:2" x14ac:dyDescent="0.25">
      <c r="B85" s="57"/>
    </row>
    <row r="86" spans="2:2" x14ac:dyDescent="0.25">
      <c r="B86" s="57"/>
    </row>
    <row r="87" spans="2:2" x14ac:dyDescent="0.25">
      <c r="B87" s="57"/>
    </row>
    <row r="88" spans="2:2" x14ac:dyDescent="0.25">
      <c r="B88" s="57"/>
    </row>
    <row r="89" spans="2:2" x14ac:dyDescent="0.25">
      <c r="B89" s="57"/>
    </row>
    <row r="90" spans="2:2" x14ac:dyDescent="0.25">
      <c r="B90" s="57"/>
    </row>
    <row r="91" spans="2:2" x14ac:dyDescent="0.25">
      <c r="B91" s="57"/>
    </row>
    <row r="92" spans="2:2" x14ac:dyDescent="0.25">
      <c r="B92" s="57"/>
    </row>
    <row r="93" spans="2:2" x14ac:dyDescent="0.25">
      <c r="B93" s="57"/>
    </row>
    <row r="94" spans="2:2" x14ac:dyDescent="0.25">
      <c r="B94" s="57"/>
    </row>
    <row r="95" spans="2:2" x14ac:dyDescent="0.25">
      <c r="B95" s="57"/>
    </row>
    <row r="96" spans="2:2" x14ac:dyDescent="0.25">
      <c r="B96" s="57"/>
    </row>
    <row r="97" spans="2:2" x14ac:dyDescent="0.25">
      <c r="B97" s="57"/>
    </row>
    <row r="98" spans="2:2" x14ac:dyDescent="0.25">
      <c r="B98" s="57"/>
    </row>
    <row r="99" spans="2:2" x14ac:dyDescent="0.25">
      <c r="B99" s="57"/>
    </row>
    <row r="100" spans="2:2" x14ac:dyDescent="0.25">
      <c r="B100" s="57"/>
    </row>
    <row r="101" spans="2:2" x14ac:dyDescent="0.25">
      <c r="B101" s="57"/>
    </row>
    <row r="102" spans="2:2" x14ac:dyDescent="0.25">
      <c r="B102" s="57"/>
    </row>
    <row r="103" spans="2:2" x14ac:dyDescent="0.25">
      <c r="B103" s="57"/>
    </row>
    <row r="104" spans="2:2" x14ac:dyDescent="0.25">
      <c r="B104" s="57"/>
    </row>
    <row r="105" spans="2:2" x14ac:dyDescent="0.25">
      <c r="B105" s="57"/>
    </row>
    <row r="106" spans="2:2" x14ac:dyDescent="0.25">
      <c r="B106" s="57"/>
    </row>
    <row r="107" spans="2:2" x14ac:dyDescent="0.25">
      <c r="B107" s="57"/>
    </row>
    <row r="108" spans="2:2" x14ac:dyDescent="0.25">
      <c r="B108" s="57"/>
    </row>
    <row r="109" spans="2:2" x14ac:dyDescent="0.25">
      <c r="B109" s="57"/>
    </row>
    <row r="110" spans="2:2" x14ac:dyDescent="0.25">
      <c r="B110" s="57"/>
    </row>
    <row r="111" spans="2:2" x14ac:dyDescent="0.25">
      <c r="B111" s="57"/>
    </row>
    <row r="112" spans="2:2" x14ac:dyDescent="0.25">
      <c r="B112" s="57"/>
    </row>
    <row r="113" spans="2:2" x14ac:dyDescent="0.25">
      <c r="B113" s="57"/>
    </row>
    <row r="114" spans="2:2" x14ac:dyDescent="0.25">
      <c r="B114" s="57"/>
    </row>
    <row r="115" spans="2:2" x14ac:dyDescent="0.25">
      <c r="B115" s="57"/>
    </row>
    <row r="116" spans="2:2" x14ac:dyDescent="0.25">
      <c r="B116" s="57"/>
    </row>
    <row r="117" spans="2:2" x14ac:dyDescent="0.25">
      <c r="B117" s="57"/>
    </row>
    <row r="118" spans="2:2" x14ac:dyDescent="0.25">
      <c r="B118" s="57"/>
    </row>
    <row r="119" spans="2:2" x14ac:dyDescent="0.25">
      <c r="B119" s="57"/>
    </row>
    <row r="120" spans="2:2" x14ac:dyDescent="0.25">
      <c r="B120" s="57"/>
    </row>
    <row r="121" spans="2:2" x14ac:dyDescent="0.25">
      <c r="B121" s="57"/>
    </row>
    <row r="122" spans="2:2" x14ac:dyDescent="0.25">
      <c r="B122" s="57"/>
    </row>
    <row r="123" spans="2:2" x14ac:dyDescent="0.25">
      <c r="B123" s="57"/>
    </row>
    <row r="124" spans="2:2" x14ac:dyDescent="0.25">
      <c r="B124" s="57"/>
    </row>
    <row r="125" spans="2:2" x14ac:dyDescent="0.25">
      <c r="B125" s="57"/>
    </row>
    <row r="126" spans="2:2" x14ac:dyDescent="0.25">
      <c r="B126" s="57"/>
    </row>
    <row r="127" spans="2:2" x14ac:dyDescent="0.25">
      <c r="B127" s="57"/>
    </row>
    <row r="128" spans="2:2" x14ac:dyDescent="0.25">
      <c r="B128" s="57"/>
    </row>
    <row r="129" spans="2:2" x14ac:dyDescent="0.25">
      <c r="B129" s="57"/>
    </row>
    <row r="130" spans="2:2" x14ac:dyDescent="0.25">
      <c r="B130" s="57"/>
    </row>
    <row r="131" spans="2:2" x14ac:dyDescent="0.25">
      <c r="B131" s="57"/>
    </row>
    <row r="132" spans="2:2" x14ac:dyDescent="0.25">
      <c r="B132" s="57"/>
    </row>
    <row r="133" spans="2:2" x14ac:dyDescent="0.25">
      <c r="B133" s="57"/>
    </row>
    <row r="134" spans="2:2" x14ac:dyDescent="0.25">
      <c r="B134" s="57"/>
    </row>
    <row r="135" spans="2:2" x14ac:dyDescent="0.25">
      <c r="B135" s="57"/>
    </row>
    <row r="136" spans="2:2" x14ac:dyDescent="0.25">
      <c r="B136" s="57"/>
    </row>
    <row r="137" spans="2:2" x14ac:dyDescent="0.25">
      <c r="B137" s="57"/>
    </row>
    <row r="138" spans="2:2" x14ac:dyDescent="0.25">
      <c r="B138" s="57"/>
    </row>
    <row r="139" spans="2:2" x14ac:dyDescent="0.25">
      <c r="B139" s="57"/>
    </row>
    <row r="140" spans="2:2" x14ac:dyDescent="0.25">
      <c r="B140" s="57"/>
    </row>
    <row r="141" spans="2:2" x14ac:dyDescent="0.25">
      <c r="B141" s="57"/>
    </row>
    <row r="142" spans="2:2" x14ac:dyDescent="0.25">
      <c r="B142" s="57"/>
    </row>
    <row r="143" spans="2:2" x14ac:dyDescent="0.25">
      <c r="B143" s="57"/>
    </row>
    <row r="144" spans="2:2" x14ac:dyDescent="0.25">
      <c r="B144" s="57"/>
    </row>
    <row r="145" spans="2:2" x14ac:dyDescent="0.25">
      <c r="B145" s="57"/>
    </row>
    <row r="146" spans="2:2" x14ac:dyDescent="0.25">
      <c r="B146" s="57"/>
    </row>
    <row r="147" spans="2:2" x14ac:dyDescent="0.25">
      <c r="B147" s="57"/>
    </row>
    <row r="148" spans="2:2" x14ac:dyDescent="0.25">
      <c r="B148" s="57"/>
    </row>
    <row r="149" spans="2:2" x14ac:dyDescent="0.25">
      <c r="B149" s="57"/>
    </row>
    <row r="150" spans="2:2" x14ac:dyDescent="0.25">
      <c r="B150" s="57"/>
    </row>
    <row r="151" spans="2:2" x14ac:dyDescent="0.25">
      <c r="B151" s="57"/>
    </row>
    <row r="152" spans="2:2" x14ac:dyDescent="0.25">
      <c r="B152" s="57"/>
    </row>
    <row r="153" spans="2:2" x14ac:dyDescent="0.25">
      <c r="B153" s="57"/>
    </row>
    <row r="154" spans="2:2" x14ac:dyDescent="0.25">
      <c r="B154" s="57"/>
    </row>
    <row r="155" spans="2:2" x14ac:dyDescent="0.25">
      <c r="B155" s="57"/>
    </row>
    <row r="156" spans="2:2" x14ac:dyDescent="0.25">
      <c r="B156" s="57"/>
    </row>
    <row r="157" spans="2:2" x14ac:dyDescent="0.25">
      <c r="B157" s="57"/>
    </row>
    <row r="158" spans="2:2" x14ac:dyDescent="0.25">
      <c r="B158" s="57"/>
    </row>
    <row r="159" spans="2:2" x14ac:dyDescent="0.25">
      <c r="B159" s="57"/>
    </row>
    <row r="160" spans="2:2" x14ac:dyDescent="0.25">
      <c r="B160" s="57"/>
    </row>
    <row r="161" spans="2:2" x14ac:dyDescent="0.25">
      <c r="B161" s="57"/>
    </row>
    <row r="162" spans="2:2" x14ac:dyDescent="0.25">
      <c r="B162" s="57"/>
    </row>
    <row r="163" spans="2:2" x14ac:dyDescent="0.25">
      <c r="B163" s="57"/>
    </row>
    <row r="164" spans="2:2" x14ac:dyDescent="0.25">
      <c r="B164" s="57"/>
    </row>
    <row r="165" spans="2:2" x14ac:dyDescent="0.25">
      <c r="B165" s="57"/>
    </row>
    <row r="166" spans="2:2" x14ac:dyDescent="0.25">
      <c r="B166" s="57"/>
    </row>
    <row r="167" spans="2:2" x14ac:dyDescent="0.25">
      <c r="B167" s="57"/>
    </row>
    <row r="168" spans="2:2" x14ac:dyDescent="0.25">
      <c r="B168" s="57"/>
    </row>
    <row r="169" spans="2:2" x14ac:dyDescent="0.25">
      <c r="B169" s="57"/>
    </row>
    <row r="170" spans="2:2" x14ac:dyDescent="0.25">
      <c r="B170" s="57"/>
    </row>
    <row r="171" spans="2:2" x14ac:dyDescent="0.25">
      <c r="B171" s="57"/>
    </row>
    <row r="172" spans="2:2" x14ac:dyDescent="0.25">
      <c r="B172" s="57"/>
    </row>
    <row r="173" spans="2:2" x14ac:dyDescent="0.25">
      <c r="B173" s="57"/>
    </row>
    <row r="174" spans="2:2" x14ac:dyDescent="0.25">
      <c r="B174" s="57"/>
    </row>
    <row r="175" spans="2:2" x14ac:dyDescent="0.25">
      <c r="B175" s="57"/>
    </row>
    <row r="176" spans="2:2" x14ac:dyDescent="0.25">
      <c r="B176" s="57"/>
    </row>
    <row r="177" spans="2:2" x14ac:dyDescent="0.25">
      <c r="B177" s="57"/>
    </row>
    <row r="178" spans="2:2" x14ac:dyDescent="0.25">
      <c r="B178" s="57"/>
    </row>
    <row r="179" spans="2:2" x14ac:dyDescent="0.25">
      <c r="B179" s="57"/>
    </row>
    <row r="180" spans="2:2" x14ac:dyDescent="0.25">
      <c r="B180" s="57"/>
    </row>
    <row r="181" spans="2:2" x14ac:dyDescent="0.25">
      <c r="B181" s="57"/>
    </row>
    <row r="182" spans="2:2" x14ac:dyDescent="0.25">
      <c r="B182" s="57"/>
    </row>
    <row r="183" spans="2:2" x14ac:dyDescent="0.25">
      <c r="B183" s="57"/>
    </row>
    <row r="184" spans="2:2" x14ac:dyDescent="0.25">
      <c r="B184" s="57"/>
    </row>
    <row r="185" spans="2:2" x14ac:dyDescent="0.25">
      <c r="B185" s="57"/>
    </row>
    <row r="186" spans="2:2" x14ac:dyDescent="0.25">
      <c r="B186" s="57"/>
    </row>
    <row r="187" spans="2:2" x14ac:dyDescent="0.25">
      <c r="B187" s="57"/>
    </row>
    <row r="188" spans="2:2" x14ac:dyDescent="0.25">
      <c r="B188" s="57"/>
    </row>
    <row r="189" spans="2:2" x14ac:dyDescent="0.25">
      <c r="B189" s="57"/>
    </row>
    <row r="190" spans="2:2" x14ac:dyDescent="0.25">
      <c r="B190" s="57"/>
    </row>
    <row r="191" spans="2:2" x14ac:dyDescent="0.25">
      <c r="B191" s="57"/>
    </row>
    <row r="192" spans="2:2" x14ac:dyDescent="0.25">
      <c r="B192" s="57"/>
    </row>
    <row r="193" spans="2:2" x14ac:dyDescent="0.25">
      <c r="B193" s="57"/>
    </row>
    <row r="194" spans="2:2" x14ac:dyDescent="0.25">
      <c r="B194" s="57"/>
    </row>
    <row r="195" spans="2:2" x14ac:dyDescent="0.25">
      <c r="B195" s="57"/>
    </row>
    <row r="196" spans="2:2" x14ac:dyDescent="0.25">
      <c r="B196" s="57"/>
    </row>
    <row r="197" spans="2:2" x14ac:dyDescent="0.25">
      <c r="B197" s="57"/>
    </row>
    <row r="198" spans="2:2" x14ac:dyDescent="0.25">
      <c r="B198" s="57"/>
    </row>
    <row r="199" spans="2:2" x14ac:dyDescent="0.25">
      <c r="B199" s="57"/>
    </row>
    <row r="200" spans="2:2" x14ac:dyDescent="0.25">
      <c r="B200" s="57"/>
    </row>
    <row r="201" spans="2:2" x14ac:dyDescent="0.25">
      <c r="B201" s="57"/>
    </row>
    <row r="202" spans="2:2" x14ac:dyDescent="0.25">
      <c r="B202" s="57"/>
    </row>
    <row r="203" spans="2:2" x14ac:dyDescent="0.25">
      <c r="B203" s="57"/>
    </row>
    <row r="204" spans="2:2" x14ac:dyDescent="0.25">
      <c r="B204" s="57"/>
    </row>
    <row r="205" spans="2:2" x14ac:dyDescent="0.25">
      <c r="B205" s="57"/>
    </row>
    <row r="206" spans="2:2" x14ac:dyDescent="0.25">
      <c r="B206" s="57"/>
    </row>
    <row r="207" spans="2:2" x14ac:dyDescent="0.25">
      <c r="B207" s="57"/>
    </row>
    <row r="208" spans="2:2" x14ac:dyDescent="0.25">
      <c r="B208" s="57"/>
    </row>
    <row r="209" spans="2:2" x14ac:dyDescent="0.25">
      <c r="B209" s="57"/>
    </row>
    <row r="210" spans="2:2" x14ac:dyDescent="0.25">
      <c r="B210" s="57"/>
    </row>
    <row r="211" spans="2:2" x14ac:dyDescent="0.25">
      <c r="B211" s="57"/>
    </row>
    <row r="212" spans="2:2" x14ac:dyDescent="0.25">
      <c r="B212" s="57"/>
    </row>
    <row r="213" spans="2:2" x14ac:dyDescent="0.25">
      <c r="B213" s="57"/>
    </row>
    <row r="214" spans="2:2" x14ac:dyDescent="0.25">
      <c r="B214" s="57"/>
    </row>
    <row r="215" spans="2:2" x14ac:dyDescent="0.25">
      <c r="B215" s="57"/>
    </row>
    <row r="216" spans="2:2" x14ac:dyDescent="0.25">
      <c r="B216" s="57"/>
    </row>
    <row r="217" spans="2:2" x14ac:dyDescent="0.25">
      <c r="B217" s="57"/>
    </row>
    <row r="218" spans="2:2" x14ac:dyDescent="0.25">
      <c r="B218" s="57"/>
    </row>
    <row r="219" spans="2:2" x14ac:dyDescent="0.25">
      <c r="B219" s="57"/>
    </row>
    <row r="220" spans="2:2" x14ac:dyDescent="0.25">
      <c r="B220" s="57"/>
    </row>
    <row r="221" spans="2:2" x14ac:dyDescent="0.25">
      <c r="B221" s="57"/>
    </row>
    <row r="222" spans="2:2" x14ac:dyDescent="0.25">
      <c r="B222" s="57"/>
    </row>
    <row r="223" spans="2:2" x14ac:dyDescent="0.25">
      <c r="B223" s="57"/>
    </row>
    <row r="224" spans="2:2" x14ac:dyDescent="0.25">
      <c r="B224" s="57"/>
    </row>
    <row r="225" spans="2:2" x14ac:dyDescent="0.25">
      <c r="B225" s="57"/>
    </row>
    <row r="226" spans="2:2" x14ac:dyDescent="0.25">
      <c r="B226" s="57"/>
    </row>
    <row r="227" spans="2:2" x14ac:dyDescent="0.25">
      <c r="B227" s="57"/>
    </row>
    <row r="228" spans="2:2" x14ac:dyDescent="0.25">
      <c r="B228" s="57"/>
    </row>
    <row r="229" spans="2:2" x14ac:dyDescent="0.25">
      <c r="B229" s="57"/>
    </row>
    <row r="230" spans="2:2" x14ac:dyDescent="0.25">
      <c r="B230" s="57"/>
    </row>
    <row r="231" spans="2:2" x14ac:dyDescent="0.25">
      <c r="B231" s="57"/>
    </row>
    <row r="232" spans="2:2" x14ac:dyDescent="0.25">
      <c r="B232" s="57"/>
    </row>
    <row r="233" spans="2:2" x14ac:dyDescent="0.25">
      <c r="B233" s="57"/>
    </row>
    <row r="234" spans="2:2" x14ac:dyDescent="0.25">
      <c r="B234" s="57"/>
    </row>
    <row r="235" spans="2:2" x14ac:dyDescent="0.25">
      <c r="B235" s="57"/>
    </row>
    <row r="236" spans="2:2" x14ac:dyDescent="0.25">
      <c r="B236" s="57"/>
    </row>
    <row r="237" spans="2:2" x14ac:dyDescent="0.25">
      <c r="B237" s="57"/>
    </row>
    <row r="238" spans="2:2" x14ac:dyDescent="0.25">
      <c r="B238" s="57"/>
    </row>
    <row r="239" spans="2:2" x14ac:dyDescent="0.25">
      <c r="B239" s="57"/>
    </row>
    <row r="240" spans="2:2" x14ac:dyDescent="0.25">
      <c r="B240" s="57"/>
    </row>
    <row r="241" spans="2:2" x14ac:dyDescent="0.25">
      <c r="B241" s="57"/>
    </row>
    <row r="242" spans="2:2" x14ac:dyDescent="0.25">
      <c r="B242" s="57"/>
    </row>
    <row r="243" spans="2:2" x14ac:dyDescent="0.25">
      <c r="B243" s="57"/>
    </row>
    <row r="244" spans="2:2" x14ac:dyDescent="0.25">
      <c r="B244" s="57"/>
    </row>
    <row r="245" spans="2:2" x14ac:dyDescent="0.25">
      <c r="B245" s="57"/>
    </row>
    <row r="246" spans="2:2" x14ac:dyDescent="0.25">
      <c r="B246" s="57"/>
    </row>
    <row r="247" spans="2:2" x14ac:dyDescent="0.25">
      <c r="B247" s="57"/>
    </row>
    <row r="248" spans="2:2" x14ac:dyDescent="0.25">
      <c r="B248" s="57"/>
    </row>
    <row r="249" spans="2:2" x14ac:dyDescent="0.25">
      <c r="B249" s="57"/>
    </row>
    <row r="250" spans="2:2" x14ac:dyDescent="0.25">
      <c r="B250" s="57"/>
    </row>
    <row r="251" spans="2:2" x14ac:dyDescent="0.25">
      <c r="B251" s="57"/>
    </row>
    <row r="252" spans="2:2" x14ac:dyDescent="0.25">
      <c r="B252" s="57"/>
    </row>
    <row r="253" spans="2:2" x14ac:dyDescent="0.25">
      <c r="B253" s="57"/>
    </row>
    <row r="254" spans="2:2" x14ac:dyDescent="0.25">
      <c r="B254" s="57"/>
    </row>
    <row r="255" spans="2:2" x14ac:dyDescent="0.25">
      <c r="B255" s="57"/>
    </row>
    <row r="256" spans="2:2" x14ac:dyDescent="0.25">
      <c r="B256" s="57"/>
    </row>
    <row r="257" spans="2:2" x14ac:dyDescent="0.25">
      <c r="B257" s="57"/>
    </row>
    <row r="258" spans="2:2" x14ac:dyDescent="0.25">
      <c r="B258" s="57"/>
    </row>
    <row r="259" spans="2:2" x14ac:dyDescent="0.25">
      <c r="B259" s="57"/>
    </row>
    <row r="260" spans="2:2" x14ac:dyDescent="0.25">
      <c r="B260" s="57"/>
    </row>
    <row r="261" spans="2:2" x14ac:dyDescent="0.25">
      <c r="B261" s="57"/>
    </row>
    <row r="262" spans="2:2" x14ac:dyDescent="0.25">
      <c r="B262" s="57"/>
    </row>
    <row r="263" spans="2:2" x14ac:dyDescent="0.25">
      <c r="B263" s="57"/>
    </row>
    <row r="264" spans="2:2" x14ac:dyDescent="0.25">
      <c r="B264" s="57"/>
    </row>
    <row r="265" spans="2:2" x14ac:dyDescent="0.25">
      <c r="B265" s="57"/>
    </row>
    <row r="266" spans="2:2" x14ac:dyDescent="0.25">
      <c r="B266" s="57"/>
    </row>
    <row r="267" spans="2:2" x14ac:dyDescent="0.25">
      <c r="B267" s="57"/>
    </row>
    <row r="268" spans="2:2" x14ac:dyDescent="0.25">
      <c r="B268" s="57"/>
    </row>
    <row r="269" spans="2:2" x14ac:dyDescent="0.25">
      <c r="B269" s="57"/>
    </row>
    <row r="270" spans="2:2" x14ac:dyDescent="0.25">
      <c r="B270" s="57"/>
    </row>
    <row r="271" spans="2:2" x14ac:dyDescent="0.25">
      <c r="B271" s="57"/>
    </row>
    <row r="272" spans="2:2" x14ac:dyDescent="0.25">
      <c r="B272" s="57"/>
    </row>
    <row r="273" spans="1:6" x14ac:dyDescent="0.25">
      <c r="B273" s="57"/>
    </row>
    <row r="274" spans="1:6" x14ac:dyDescent="0.25">
      <c r="B274" s="57"/>
    </row>
    <row r="275" spans="1:6" x14ac:dyDescent="0.25">
      <c r="B275" s="57"/>
    </row>
    <row r="276" spans="1:6" x14ac:dyDescent="0.25">
      <c r="B276" s="57"/>
    </row>
    <row r="277" spans="1:6" x14ac:dyDescent="0.25">
      <c r="B277" s="57"/>
    </row>
    <row r="278" spans="1:6" x14ac:dyDescent="0.25">
      <c r="B278" s="57"/>
    </row>
    <row r="279" spans="1:6" x14ac:dyDescent="0.25">
      <c r="B279" s="57"/>
    </row>
    <row r="280" spans="1:6" x14ac:dyDescent="0.25">
      <c r="B280" s="57"/>
    </row>
    <row r="281" spans="1:6" ht="33" x14ac:dyDescent="0.25">
      <c r="A281" s="56">
        <v>11</v>
      </c>
      <c r="B281" s="57" t="s">
        <v>105</v>
      </c>
      <c r="C281" s="61" t="s">
        <v>45</v>
      </c>
      <c r="D281" s="59">
        <v>45</v>
      </c>
      <c r="E281" s="59">
        <v>15</v>
      </c>
      <c r="F281" s="59">
        <f t="shared" ref="F281:F286" si="0">D281*E281</f>
        <v>675</v>
      </c>
    </row>
    <row r="282" spans="1:6" ht="33" x14ac:dyDescent="0.25">
      <c r="A282" s="56">
        <v>12</v>
      </c>
      <c r="B282" s="57" t="s">
        <v>106</v>
      </c>
      <c r="C282" s="61" t="s">
        <v>45</v>
      </c>
      <c r="D282" s="59">
        <v>15</v>
      </c>
      <c r="E282" s="59">
        <v>20</v>
      </c>
      <c r="F282" s="59">
        <f t="shared" si="0"/>
        <v>300</v>
      </c>
    </row>
    <row r="283" spans="1:6" ht="33" x14ac:dyDescent="0.25">
      <c r="A283" s="56">
        <v>13</v>
      </c>
      <c r="B283" s="57" t="s">
        <v>107</v>
      </c>
      <c r="C283" s="61" t="s">
        <v>45</v>
      </c>
      <c r="D283" s="59">
        <v>100</v>
      </c>
      <c r="E283" s="59">
        <v>15</v>
      </c>
      <c r="F283" s="59">
        <f t="shared" si="0"/>
        <v>1500</v>
      </c>
    </row>
    <row r="284" spans="1:6" ht="66" x14ac:dyDescent="0.25">
      <c r="A284" s="56">
        <v>14</v>
      </c>
      <c r="B284" s="57" t="s">
        <v>108</v>
      </c>
      <c r="C284" s="61" t="s">
        <v>45</v>
      </c>
      <c r="D284" s="59">
        <v>250</v>
      </c>
      <c r="E284" s="59">
        <v>12</v>
      </c>
      <c r="F284" s="59">
        <f t="shared" si="0"/>
        <v>3000</v>
      </c>
    </row>
    <row r="285" spans="1:6" ht="33" x14ac:dyDescent="0.25">
      <c r="A285" s="56">
        <v>15</v>
      </c>
      <c r="B285" s="57" t="s">
        <v>109</v>
      </c>
      <c r="C285" s="61" t="s">
        <v>45</v>
      </c>
      <c r="D285" s="59">
        <v>1050</v>
      </c>
      <c r="E285" s="59">
        <v>25</v>
      </c>
      <c r="F285" s="59">
        <f t="shared" si="0"/>
        <v>26250</v>
      </c>
    </row>
    <row r="286" spans="1:6" ht="66" x14ac:dyDescent="0.25">
      <c r="A286" s="56">
        <v>16</v>
      </c>
      <c r="B286" s="57" t="s">
        <v>110</v>
      </c>
      <c r="C286" s="61" t="s">
        <v>45</v>
      </c>
      <c r="D286" s="59">
        <v>565</v>
      </c>
      <c r="E286" s="59">
        <v>10</v>
      </c>
      <c r="F286" s="59">
        <f t="shared" si="0"/>
        <v>5650</v>
      </c>
    </row>
    <row r="289" spans="2:6" x14ac:dyDescent="0.25">
      <c r="B289" s="410"/>
      <c r="C289" s="410"/>
      <c r="D289" s="410"/>
      <c r="E289" s="410"/>
      <c r="F289" s="410"/>
    </row>
    <row r="295" spans="2:6" x14ac:dyDescent="0.25">
      <c r="B295" s="63"/>
    </row>
    <row r="297" spans="2:6" x14ac:dyDescent="0.25">
      <c r="B297" s="63"/>
    </row>
    <row r="298" spans="2:6" x14ac:dyDescent="0.25">
      <c r="F298" s="64"/>
    </row>
    <row r="299" spans="2:6" x14ac:dyDescent="0.25">
      <c r="F299" s="64"/>
    </row>
    <row r="300" spans="2:6" x14ac:dyDescent="0.25">
      <c r="F300" s="64"/>
    </row>
    <row r="301" spans="2:6" x14ac:dyDescent="0.25">
      <c r="F301" s="64"/>
    </row>
    <row r="302" spans="2:6" x14ac:dyDescent="0.25">
      <c r="F302" s="64"/>
    </row>
    <row r="303" spans="2:6" x14ac:dyDescent="0.25">
      <c r="F303" s="64"/>
    </row>
    <row r="304" spans="2:6" x14ac:dyDescent="0.25">
      <c r="F304" s="64"/>
    </row>
    <row r="305" spans="1:6" x14ac:dyDescent="0.25">
      <c r="F305" s="64"/>
    </row>
    <row r="306" spans="1:6" x14ac:dyDescent="0.25">
      <c r="F306" s="64"/>
    </row>
    <row r="307" spans="1:6" x14ac:dyDescent="0.25">
      <c r="F307" s="64"/>
    </row>
    <row r="308" spans="1:6" x14ac:dyDescent="0.25">
      <c r="F308" s="64"/>
    </row>
    <row r="309" spans="1:6" x14ac:dyDescent="0.25">
      <c r="F309" s="65"/>
    </row>
    <row r="310" spans="1:6" x14ac:dyDescent="0.25">
      <c r="B310" s="63"/>
      <c r="F310" s="65"/>
    </row>
    <row r="311" spans="1:6" x14ac:dyDescent="0.25">
      <c r="B311" s="63"/>
      <c r="F311" s="65"/>
    </row>
    <row r="312" spans="1:6" x14ac:dyDescent="0.25">
      <c r="B312" s="66"/>
    </row>
    <row r="313" spans="1:6" x14ac:dyDescent="0.25">
      <c r="B313" s="66"/>
    </row>
    <row r="314" spans="1:6" x14ac:dyDescent="0.25">
      <c r="B314" s="66"/>
    </row>
    <row r="315" spans="1:6" x14ac:dyDescent="0.25">
      <c r="B315" s="66"/>
    </row>
    <row r="316" spans="1:6" x14ac:dyDescent="0.25">
      <c r="B316" s="66"/>
    </row>
    <row r="317" spans="1:6" x14ac:dyDescent="0.25">
      <c r="B317" s="66"/>
    </row>
    <row r="318" spans="1:6" x14ac:dyDescent="0.25">
      <c r="B318" s="66"/>
    </row>
    <row r="319" spans="1:6" x14ac:dyDescent="0.25">
      <c r="B319" s="66"/>
    </row>
    <row r="320" spans="1:6" x14ac:dyDescent="0.25">
      <c r="A320" s="72"/>
      <c r="B320" s="68"/>
      <c r="C320" s="51"/>
      <c r="D320" s="52"/>
      <c r="E320" s="52"/>
      <c r="F320" s="52"/>
    </row>
    <row r="321" spans="1:2" x14ac:dyDescent="0.25">
      <c r="A321" s="71"/>
      <c r="B321" s="66"/>
    </row>
    <row r="322" spans="1:2" x14ac:dyDescent="0.25">
      <c r="B322" s="66"/>
    </row>
    <row r="323" spans="1:2" x14ac:dyDescent="0.25">
      <c r="B323" s="66"/>
    </row>
    <row r="324" spans="1:2" x14ac:dyDescent="0.25">
      <c r="B324" s="66"/>
    </row>
    <row r="325" spans="1:2" x14ac:dyDescent="0.25">
      <c r="B325" s="66"/>
    </row>
    <row r="326" spans="1:2" x14ac:dyDescent="0.25">
      <c r="B326" s="66"/>
    </row>
    <row r="327" spans="1:2" x14ac:dyDescent="0.25">
      <c r="B327" s="66"/>
    </row>
    <row r="328" spans="1:2" x14ac:dyDescent="0.25">
      <c r="B328" s="57"/>
    </row>
    <row r="329" spans="1:2" x14ac:dyDescent="0.25">
      <c r="B329" s="57"/>
    </row>
    <row r="330" spans="1:2" x14ac:dyDescent="0.25">
      <c r="B330" s="57"/>
    </row>
    <row r="331" spans="1:2" x14ac:dyDescent="0.25">
      <c r="B331" s="57"/>
    </row>
    <row r="332" spans="1:2" x14ac:dyDescent="0.25">
      <c r="B332" s="57"/>
    </row>
    <row r="333" spans="1:2" x14ac:dyDescent="0.25">
      <c r="B333" s="57"/>
    </row>
    <row r="334" spans="1:2" x14ac:dyDescent="0.25">
      <c r="B334" s="57"/>
    </row>
    <row r="335" spans="1:2" x14ac:dyDescent="0.25">
      <c r="B335" s="57"/>
    </row>
    <row r="336" spans="1:2" x14ac:dyDescent="0.25">
      <c r="B336" s="57"/>
    </row>
    <row r="337" spans="2:2" x14ac:dyDescent="0.25">
      <c r="B337" s="57"/>
    </row>
    <row r="338" spans="2:2" x14ac:dyDescent="0.25">
      <c r="B338" s="57"/>
    </row>
    <row r="339" spans="2:2" x14ac:dyDescent="0.25">
      <c r="B339" s="57"/>
    </row>
    <row r="340" spans="2:2" x14ac:dyDescent="0.25">
      <c r="B340" s="57"/>
    </row>
    <row r="341" spans="2:2" x14ac:dyDescent="0.25">
      <c r="B341" s="57"/>
    </row>
    <row r="342" spans="2:2" x14ac:dyDescent="0.25">
      <c r="B342" s="57"/>
    </row>
    <row r="343" spans="2:2" x14ac:dyDescent="0.25">
      <c r="B343" s="57"/>
    </row>
    <row r="344" spans="2:2" x14ac:dyDescent="0.25">
      <c r="B344" s="69"/>
    </row>
    <row r="345" spans="2:2" x14ac:dyDescent="0.25">
      <c r="B345" s="69"/>
    </row>
    <row r="346" spans="2:2" x14ac:dyDescent="0.25">
      <c r="B346" s="57"/>
    </row>
    <row r="347" spans="2:2" x14ac:dyDescent="0.25">
      <c r="B347" s="57"/>
    </row>
    <row r="348" spans="2:2" x14ac:dyDescent="0.25">
      <c r="B348" s="57"/>
    </row>
    <row r="349" spans="2:2" x14ac:dyDescent="0.25">
      <c r="B349" s="57"/>
    </row>
    <row r="350" spans="2:2" x14ac:dyDescent="0.25">
      <c r="B350" s="57"/>
    </row>
    <row r="351" spans="2:2" x14ac:dyDescent="0.25">
      <c r="B351" s="57"/>
    </row>
    <row r="352" spans="2:2" x14ac:dyDescent="0.25">
      <c r="B352" s="57"/>
    </row>
    <row r="353" spans="2:6" x14ac:dyDescent="0.25">
      <c r="B353" s="57"/>
    </row>
    <row r="354" spans="2:6" x14ac:dyDescent="0.25">
      <c r="B354" s="57"/>
    </row>
    <row r="355" spans="2:6" x14ac:dyDescent="0.25">
      <c r="B355" s="57"/>
    </row>
    <row r="356" spans="2:6" x14ac:dyDescent="0.25">
      <c r="B356" s="57"/>
    </row>
    <row r="357" spans="2:6" x14ac:dyDescent="0.25">
      <c r="B357" s="57"/>
    </row>
    <row r="358" spans="2:6" x14ac:dyDescent="0.25">
      <c r="B358" s="57"/>
    </row>
    <row r="359" spans="2:6" x14ac:dyDescent="0.25">
      <c r="B359" s="57"/>
    </row>
    <row r="360" spans="2:6" x14ac:dyDescent="0.25">
      <c r="B360" s="57"/>
    </row>
    <row r="361" spans="2:6" x14ac:dyDescent="0.25">
      <c r="B361" s="57"/>
    </row>
    <row r="362" spans="2:6" x14ac:dyDescent="0.25">
      <c r="B362" s="57"/>
    </row>
    <row r="363" spans="2:6" x14ac:dyDescent="0.25">
      <c r="B363" s="57"/>
    </row>
    <row r="364" spans="2:6" x14ac:dyDescent="0.25">
      <c r="B364" s="57"/>
    </row>
    <row r="365" spans="2:6" x14ac:dyDescent="0.25">
      <c r="B365" s="57"/>
    </row>
    <row r="366" spans="2:6" x14ac:dyDescent="0.25">
      <c r="B366" s="57"/>
      <c r="C366" s="58"/>
    </row>
    <row r="367" spans="2:6" x14ac:dyDescent="0.25">
      <c r="B367" s="63"/>
      <c r="C367" s="62"/>
      <c r="D367" s="70"/>
      <c r="E367" s="63"/>
      <c r="F367" s="70"/>
    </row>
    <row r="368" spans="2:6" x14ac:dyDescent="0.25">
      <c r="B368" s="69"/>
    </row>
    <row r="369" spans="1:2" x14ac:dyDescent="0.25">
      <c r="A369" s="71"/>
      <c r="B369" s="63"/>
    </row>
    <row r="370" spans="1:2" x14ac:dyDescent="0.25">
      <c r="B370" s="57"/>
    </row>
    <row r="371" spans="1:2" x14ac:dyDescent="0.25">
      <c r="B371" s="57"/>
    </row>
    <row r="372" spans="1:2" x14ac:dyDescent="0.25">
      <c r="B372" s="57"/>
    </row>
    <row r="373" spans="1:2" x14ac:dyDescent="0.25">
      <c r="B373" s="57"/>
    </row>
    <row r="374" spans="1:2" x14ac:dyDescent="0.25">
      <c r="B374" s="69"/>
    </row>
    <row r="375" spans="1:2" x14ac:dyDescent="0.25">
      <c r="B375" s="69"/>
    </row>
    <row r="376" spans="1:2" x14ac:dyDescent="0.25">
      <c r="B376" s="69"/>
    </row>
    <row r="377" spans="1:2" x14ac:dyDescent="0.25">
      <c r="B377" s="69"/>
    </row>
    <row r="378" spans="1:2" x14ac:dyDescent="0.25">
      <c r="B378" s="69"/>
    </row>
    <row r="379" spans="1:2" x14ac:dyDescent="0.25">
      <c r="B379" s="69"/>
    </row>
    <row r="380" spans="1:2" x14ac:dyDescent="0.25">
      <c r="B380" s="69"/>
    </row>
    <row r="381" spans="1:2" x14ac:dyDescent="0.25">
      <c r="B381" s="69"/>
    </row>
    <row r="382" spans="1:2" x14ac:dyDescent="0.25">
      <c r="B382" s="69"/>
    </row>
    <row r="383" spans="1:2" x14ac:dyDescent="0.25">
      <c r="B383" s="69"/>
    </row>
    <row r="384" spans="1:2" x14ac:dyDescent="0.25">
      <c r="B384" s="69"/>
    </row>
    <row r="385" spans="2:2" x14ac:dyDescent="0.25">
      <c r="B385" s="69"/>
    </row>
    <row r="386" spans="2:2" x14ac:dyDescent="0.25">
      <c r="B386" s="69"/>
    </row>
    <row r="387" spans="2:2" x14ac:dyDescent="0.25">
      <c r="B387" s="69"/>
    </row>
    <row r="388" spans="2:2" x14ac:dyDescent="0.25">
      <c r="B388" s="69"/>
    </row>
    <row r="389" spans="2:2" x14ac:dyDescent="0.25">
      <c r="B389" s="69"/>
    </row>
    <row r="390" spans="2:2" x14ac:dyDescent="0.25">
      <c r="B390" s="69"/>
    </row>
    <row r="391" spans="2:2" x14ac:dyDescent="0.25">
      <c r="B391" s="69"/>
    </row>
    <row r="392" spans="2:2" x14ac:dyDescent="0.25">
      <c r="B392" s="69"/>
    </row>
    <row r="393" spans="2:2" x14ac:dyDescent="0.25">
      <c r="B393" s="69"/>
    </row>
    <row r="394" spans="2:2" x14ac:dyDescent="0.25">
      <c r="B394" s="69"/>
    </row>
    <row r="395" spans="2:2" x14ac:dyDescent="0.25">
      <c r="B395" s="69"/>
    </row>
    <row r="396" spans="2:2" x14ac:dyDescent="0.25">
      <c r="B396" s="69"/>
    </row>
    <row r="397" spans="2:2" x14ac:dyDescent="0.25">
      <c r="B397" s="69"/>
    </row>
    <row r="398" spans="2:2" x14ac:dyDescent="0.25">
      <c r="B398" s="69"/>
    </row>
    <row r="399" spans="2:2" x14ac:dyDescent="0.25">
      <c r="B399" s="69"/>
    </row>
    <row r="400" spans="2:2" x14ac:dyDescent="0.25">
      <c r="B400" s="69"/>
    </row>
    <row r="401" spans="2:2" x14ac:dyDescent="0.25">
      <c r="B401" s="69"/>
    </row>
    <row r="402" spans="2:2" x14ac:dyDescent="0.25">
      <c r="B402" s="69"/>
    </row>
    <row r="403" spans="2:2" x14ac:dyDescent="0.25">
      <c r="B403" s="69"/>
    </row>
    <row r="404" spans="2:2" x14ac:dyDescent="0.25">
      <c r="B404" s="69"/>
    </row>
    <row r="405" spans="2:2" x14ac:dyDescent="0.25">
      <c r="B405" s="69"/>
    </row>
    <row r="406" spans="2:2" x14ac:dyDescent="0.25">
      <c r="B406" s="69"/>
    </row>
    <row r="407" spans="2:2" x14ac:dyDescent="0.25">
      <c r="B407" s="69"/>
    </row>
    <row r="408" spans="2:2" x14ac:dyDescent="0.25">
      <c r="B408" s="69"/>
    </row>
    <row r="409" spans="2:2" x14ac:dyDescent="0.25">
      <c r="B409" s="69"/>
    </row>
    <row r="410" spans="2:2" x14ac:dyDescent="0.25">
      <c r="B410" s="69"/>
    </row>
    <row r="411" spans="2:2" x14ac:dyDescent="0.25">
      <c r="B411" s="69"/>
    </row>
    <row r="412" spans="2:2" x14ac:dyDescent="0.25">
      <c r="B412" s="69"/>
    </row>
    <row r="413" spans="2:2" x14ac:dyDescent="0.25">
      <c r="B413" s="69"/>
    </row>
    <row r="414" spans="2:2" x14ac:dyDescent="0.25">
      <c r="B414" s="69"/>
    </row>
    <row r="415" spans="2:2" x14ac:dyDescent="0.25">
      <c r="B415" s="69"/>
    </row>
    <row r="416" spans="2:2" x14ac:dyDescent="0.25">
      <c r="B416" s="69"/>
    </row>
    <row r="417" spans="1:2" x14ac:dyDescent="0.25">
      <c r="B417" s="69"/>
    </row>
    <row r="418" spans="1:2" x14ac:dyDescent="0.25">
      <c r="B418" s="69"/>
    </row>
    <row r="419" spans="1:2" x14ac:dyDescent="0.25">
      <c r="B419" s="69"/>
    </row>
    <row r="420" spans="1:2" x14ac:dyDescent="0.25">
      <c r="B420" s="69"/>
    </row>
    <row r="421" spans="1:2" x14ac:dyDescent="0.25">
      <c r="B421" s="69"/>
    </row>
    <row r="422" spans="1:2" x14ac:dyDescent="0.25">
      <c r="B422" s="69"/>
    </row>
    <row r="423" spans="1:2" x14ac:dyDescent="0.25">
      <c r="B423" s="69"/>
    </row>
    <row r="424" spans="1:2" x14ac:dyDescent="0.25">
      <c r="B424" s="69"/>
    </row>
    <row r="425" spans="1:2" x14ac:dyDescent="0.25">
      <c r="A425" s="71"/>
      <c r="B425" s="63"/>
    </row>
    <row r="426" spans="1:2" x14ac:dyDescent="0.25">
      <c r="B426" s="57"/>
    </row>
    <row r="427" spans="1:2" x14ac:dyDescent="0.25">
      <c r="B427" s="57"/>
    </row>
    <row r="428" spans="1:2" x14ac:dyDescent="0.25">
      <c r="B428" s="57"/>
    </row>
    <row r="429" spans="1:2" x14ac:dyDescent="0.25">
      <c r="B429" s="57"/>
    </row>
    <row r="430" spans="1:2" x14ac:dyDescent="0.25">
      <c r="B430" s="57"/>
    </row>
    <row r="431" spans="1:2" x14ac:dyDescent="0.25">
      <c r="B431" s="57"/>
    </row>
    <row r="432" spans="1:2" x14ac:dyDescent="0.25">
      <c r="B432" s="57"/>
    </row>
    <row r="433" spans="2:2" x14ac:dyDescent="0.25">
      <c r="B433" s="57"/>
    </row>
    <row r="434" spans="2:2" x14ac:dyDescent="0.25">
      <c r="B434" s="57"/>
    </row>
    <row r="435" spans="2:2" x14ac:dyDescent="0.25">
      <c r="B435" s="57"/>
    </row>
    <row r="436" spans="2:2" x14ac:dyDescent="0.25">
      <c r="B436" s="57"/>
    </row>
    <row r="437" spans="2:2" x14ac:dyDescent="0.25">
      <c r="B437" s="57"/>
    </row>
    <row r="438" spans="2:2" x14ac:dyDescent="0.25">
      <c r="B438" s="57"/>
    </row>
    <row r="439" spans="2:2" x14ac:dyDescent="0.25">
      <c r="B439" s="57"/>
    </row>
    <row r="440" spans="2:2" x14ac:dyDescent="0.25">
      <c r="B440" s="57"/>
    </row>
    <row r="441" spans="2:2" x14ac:dyDescent="0.25">
      <c r="B441" s="57"/>
    </row>
    <row r="442" spans="2:2" x14ac:dyDescent="0.25">
      <c r="B442" s="57"/>
    </row>
    <row r="443" spans="2:2" x14ac:dyDescent="0.25">
      <c r="B443" s="57"/>
    </row>
    <row r="444" spans="2:2" x14ac:dyDescent="0.25">
      <c r="B444" s="57"/>
    </row>
    <row r="445" spans="2:2" x14ac:dyDescent="0.25">
      <c r="B445" s="57"/>
    </row>
    <row r="446" spans="2:2" x14ac:dyDescent="0.25">
      <c r="B446" s="57"/>
    </row>
    <row r="447" spans="2:2" x14ac:dyDescent="0.25">
      <c r="B447" s="1"/>
    </row>
    <row r="448" spans="2:2" x14ac:dyDescent="0.25">
      <c r="B448" s="57"/>
    </row>
    <row r="449" spans="1:6" x14ac:dyDescent="0.25">
      <c r="B449" s="57"/>
    </row>
    <row r="450" spans="1:6" x14ac:dyDescent="0.25">
      <c r="B450" s="57"/>
    </row>
    <row r="451" spans="1:6" x14ac:dyDescent="0.25">
      <c r="B451" s="63"/>
      <c r="F451" s="70"/>
    </row>
    <row r="452" spans="1:6" x14ac:dyDescent="0.25">
      <c r="B452" s="69"/>
    </row>
    <row r="453" spans="1:6" x14ac:dyDescent="0.25">
      <c r="A453" s="71"/>
      <c r="B453" s="63"/>
    </row>
    <row r="454" spans="1:6" x14ac:dyDescent="0.25">
      <c r="B454" s="69"/>
    </row>
    <row r="455" spans="1:6" x14ac:dyDescent="0.25">
      <c r="B455" s="57"/>
    </row>
    <row r="456" spans="1:6" x14ac:dyDescent="0.25">
      <c r="B456" s="57"/>
    </row>
    <row r="457" spans="1:6" x14ac:dyDescent="0.25">
      <c r="B457" s="57"/>
    </row>
    <row r="458" spans="1:6" x14ac:dyDescent="0.25">
      <c r="B458" s="57"/>
    </row>
    <row r="459" spans="1:6" x14ac:dyDescent="0.25">
      <c r="B459" s="69"/>
    </row>
    <row r="460" spans="1:6" x14ac:dyDescent="0.25">
      <c r="B460" s="69"/>
    </row>
    <row r="461" spans="1:6" x14ac:dyDescent="0.25">
      <c r="B461" s="57"/>
    </row>
    <row r="462" spans="1:6" x14ac:dyDescent="0.25">
      <c r="B462" s="69"/>
    </row>
    <row r="463" spans="1:6" x14ac:dyDescent="0.25">
      <c r="B463" s="69"/>
    </row>
    <row r="464" spans="1:6" x14ac:dyDescent="0.25">
      <c r="B464" s="63"/>
      <c r="F464" s="70"/>
    </row>
    <row r="465" spans="1:2" x14ac:dyDescent="0.25">
      <c r="B465" s="69"/>
    </row>
    <row r="466" spans="1:2" x14ac:dyDescent="0.25">
      <c r="A466" s="71"/>
      <c r="B466" s="63"/>
    </row>
    <row r="467" spans="1:2" x14ac:dyDescent="0.25">
      <c r="B467" s="69"/>
    </row>
    <row r="468" spans="1:2" x14ac:dyDescent="0.25">
      <c r="B468" s="69"/>
    </row>
    <row r="469" spans="1:2" x14ac:dyDescent="0.25">
      <c r="B469" s="69"/>
    </row>
    <row r="470" spans="1:2" x14ac:dyDescent="0.25">
      <c r="B470" s="69"/>
    </row>
    <row r="471" spans="1:2" x14ac:dyDescent="0.25">
      <c r="B471" s="69"/>
    </row>
    <row r="472" spans="1:2" x14ac:dyDescent="0.25">
      <c r="B472" s="69"/>
    </row>
    <row r="473" spans="1:2" x14ac:dyDescent="0.25">
      <c r="B473" s="69"/>
    </row>
    <row r="474" spans="1:2" x14ac:dyDescent="0.25">
      <c r="B474" s="69"/>
    </row>
    <row r="475" spans="1:2" x14ac:dyDescent="0.25">
      <c r="B475" s="69"/>
    </row>
    <row r="476" spans="1:2" x14ac:dyDescent="0.25">
      <c r="B476" s="69"/>
    </row>
    <row r="477" spans="1:2" x14ac:dyDescent="0.25">
      <c r="B477" s="57"/>
    </row>
    <row r="478" spans="1:2" x14ac:dyDescent="0.25">
      <c r="B478" s="57"/>
    </row>
    <row r="479" spans="1:2" x14ac:dyDescent="0.25">
      <c r="B479" s="57"/>
    </row>
    <row r="480" spans="1:2" x14ac:dyDescent="0.25">
      <c r="B480" s="57"/>
    </row>
    <row r="481" spans="1:6" x14ac:dyDescent="0.25">
      <c r="B481" s="63"/>
      <c r="F481" s="70"/>
    </row>
    <row r="482" spans="1:6" x14ac:dyDescent="0.25">
      <c r="B482" s="57"/>
    </row>
    <row r="483" spans="1:6" x14ac:dyDescent="0.25">
      <c r="A483" s="71"/>
      <c r="B483" s="71"/>
      <c r="C483" s="62"/>
    </row>
    <row r="484" spans="1:6" x14ac:dyDescent="0.25">
      <c r="B484" s="57"/>
    </row>
    <row r="485" spans="1:6" x14ac:dyDescent="0.25">
      <c r="B485" s="57"/>
    </row>
    <row r="486" spans="1:6" x14ac:dyDescent="0.25">
      <c r="B486" s="57"/>
    </row>
    <row r="487" spans="1:6" x14ac:dyDescent="0.25">
      <c r="B487" s="57"/>
    </row>
    <row r="488" spans="1:6" x14ac:dyDescent="0.25">
      <c r="B488" s="63"/>
      <c r="F488" s="70"/>
    </row>
    <row r="489" spans="1:6" x14ac:dyDescent="0.25">
      <c r="B489" s="57"/>
    </row>
  </sheetData>
  <sheetProtection algorithmName="SHA-512" hashValue="clbqm7nR/lj8oH+fZiK2fCz6xksfsS9n7uPtaL/r5FEGFG5qRLs10GQzWSdHDO5T8QrQUdNTInquFn7t4ty4sQ==" saltValue="xqmbsvqwI8M96wx0/No7vw==" spinCount="100000" sheet="1" objects="1" scenarios="1"/>
  <mergeCells count="2">
    <mergeCell ref="B289:F289"/>
    <mergeCell ref="G7:K13"/>
  </mergeCells>
  <pageMargins left="0.51181102362204722" right="0.51181102362204722" top="0.74803149606299213" bottom="0.74803149606299213" header="0.31496062992125984" footer="0.31496062992125984"/>
  <pageSetup paperSize="9" scale="87" orientation="portrait" r:id="rId1"/>
  <rowBreaks count="2" manualBreakCount="2">
    <brk id="311" max="16383" man="1"/>
    <brk id="31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56FD3-4A70-4556-A5B0-D361F2114AA5}">
  <dimension ref="A1:F492"/>
  <sheetViews>
    <sheetView view="pageBreakPreview" topLeftCell="A18" zoomScaleNormal="100" zoomScaleSheetLayoutView="100" workbookViewId="0">
      <selection activeCell="E22" sqref="E22"/>
    </sheetView>
  </sheetViews>
  <sheetFormatPr defaultColWidth="9" defaultRowHeight="16.5" x14ac:dyDescent="0.25"/>
  <cols>
    <col min="1" max="1" width="6" style="56" customWidth="1"/>
    <col min="2" max="2" width="57.85546875" style="53" customWidth="1"/>
    <col min="3" max="3" width="6" style="61" customWidth="1"/>
    <col min="4" max="4" width="8.42578125" style="59" customWidth="1"/>
    <col min="5" max="5" width="10.140625" style="59" bestFit="1" customWidth="1"/>
    <col min="6" max="6" width="15.85546875" style="59" customWidth="1"/>
    <col min="7" max="16384" width="9" style="53"/>
  </cols>
  <sheetData>
    <row r="1" spans="1:6" x14ac:dyDescent="0.25">
      <c r="A1" s="23" t="s">
        <v>13</v>
      </c>
      <c r="B1" s="24" t="s">
        <v>14</v>
      </c>
      <c r="C1" s="51"/>
      <c r="D1" s="52"/>
      <c r="E1" s="52"/>
      <c r="F1" s="52"/>
    </row>
    <row r="2" spans="1:6" x14ac:dyDescent="0.25">
      <c r="A2" s="56">
        <v>1</v>
      </c>
      <c r="B2" s="57" t="s">
        <v>53</v>
      </c>
    </row>
    <row r="3" spans="1:6" ht="49.5" x14ac:dyDescent="0.25">
      <c r="A3" s="53"/>
      <c r="B3" s="66" t="s">
        <v>54</v>
      </c>
    </row>
    <row r="4" spans="1:6" ht="49.5" x14ac:dyDescent="0.25">
      <c r="A4" s="53"/>
      <c r="B4" s="66" t="s">
        <v>250</v>
      </c>
    </row>
    <row r="5" spans="1:6" ht="33" x14ac:dyDescent="0.25">
      <c r="A5" s="56" t="s">
        <v>56</v>
      </c>
      <c r="B5" s="57" t="s">
        <v>57</v>
      </c>
    </row>
    <row r="6" spans="1:6" ht="33" x14ac:dyDescent="0.25">
      <c r="A6" s="56" t="s">
        <v>58</v>
      </c>
      <c r="B6" s="57" t="s">
        <v>125</v>
      </c>
      <c r="C6" s="61" t="s">
        <v>45</v>
      </c>
      <c r="D6" s="59">
        <v>150</v>
      </c>
      <c r="E6" s="183"/>
      <c r="F6" s="59">
        <f>E6*D6</f>
        <v>0</v>
      </c>
    </row>
    <row r="7" spans="1:6" x14ac:dyDescent="0.25">
      <c r="A7" s="56" t="s">
        <v>60</v>
      </c>
      <c r="B7" s="57" t="s">
        <v>126</v>
      </c>
      <c r="C7" s="61" t="s">
        <v>45</v>
      </c>
      <c r="D7" s="59">
        <v>200</v>
      </c>
      <c r="E7" s="183"/>
      <c r="F7" s="59">
        <f>E7*D7</f>
        <v>0</v>
      </c>
    </row>
    <row r="8" spans="1:6" ht="33" x14ac:dyDescent="0.25">
      <c r="A8" s="56" t="s">
        <v>64</v>
      </c>
      <c r="B8" s="57" t="s">
        <v>65</v>
      </c>
      <c r="F8" s="59">
        <f>E8*D8</f>
        <v>0</v>
      </c>
    </row>
    <row r="9" spans="1:6" x14ac:dyDescent="0.25">
      <c r="A9" s="56" t="s">
        <v>66</v>
      </c>
      <c r="B9" s="57" t="s">
        <v>132</v>
      </c>
      <c r="C9" s="61" t="s">
        <v>45</v>
      </c>
      <c r="D9" s="59">
        <v>200</v>
      </c>
      <c r="E9" s="183"/>
      <c r="F9" s="59">
        <f t="shared" ref="F9:F14" si="0">E9*D9</f>
        <v>0</v>
      </c>
    </row>
    <row r="10" spans="1:6" ht="33" x14ac:dyDescent="0.25">
      <c r="A10" s="56" t="s">
        <v>72</v>
      </c>
      <c r="B10" s="57" t="s">
        <v>73</v>
      </c>
      <c r="C10" s="61" t="s">
        <v>74</v>
      </c>
      <c r="D10" s="59">
        <v>5</v>
      </c>
      <c r="E10" s="183"/>
      <c r="F10" s="59">
        <f t="shared" si="0"/>
        <v>0</v>
      </c>
    </row>
    <row r="11" spans="1:6" ht="33" x14ac:dyDescent="0.25">
      <c r="A11" s="56" t="s">
        <v>75</v>
      </c>
      <c r="B11" s="57" t="s">
        <v>76</v>
      </c>
      <c r="C11" s="61" t="s">
        <v>45</v>
      </c>
      <c r="D11" s="59">
        <v>100</v>
      </c>
      <c r="E11" s="183"/>
      <c r="F11" s="59">
        <f t="shared" si="0"/>
        <v>0</v>
      </c>
    </row>
    <row r="12" spans="1:6" x14ac:dyDescent="0.25">
      <c r="A12" s="56">
        <v>2</v>
      </c>
      <c r="B12" s="57" t="s">
        <v>77</v>
      </c>
    </row>
    <row r="13" spans="1:6" x14ac:dyDescent="0.25">
      <c r="A13" s="56" t="s">
        <v>78</v>
      </c>
      <c r="B13" s="57" t="s">
        <v>79</v>
      </c>
      <c r="C13" s="61" t="s">
        <v>74</v>
      </c>
      <c r="D13" s="59">
        <v>5</v>
      </c>
      <c r="E13" s="183"/>
      <c r="F13" s="59">
        <f t="shared" si="0"/>
        <v>0</v>
      </c>
    </row>
    <row r="14" spans="1:6" ht="33" x14ac:dyDescent="0.25">
      <c r="A14" s="56" t="s">
        <v>80</v>
      </c>
      <c r="B14" s="57" t="s">
        <v>81</v>
      </c>
      <c r="C14" s="61" t="s">
        <v>45</v>
      </c>
      <c r="D14" s="59">
        <v>100</v>
      </c>
      <c r="E14" s="183"/>
      <c r="F14" s="59">
        <f t="shared" si="0"/>
        <v>0</v>
      </c>
    </row>
    <row r="15" spans="1:6" x14ac:dyDescent="0.25">
      <c r="A15" s="56">
        <v>3</v>
      </c>
      <c r="B15" s="57" t="s">
        <v>82</v>
      </c>
    </row>
    <row r="16" spans="1:6" x14ac:dyDescent="0.25">
      <c r="A16" s="56" t="s">
        <v>83</v>
      </c>
      <c r="B16" s="1" t="s">
        <v>84</v>
      </c>
    </row>
    <row r="17" spans="1:6" ht="214.5" x14ac:dyDescent="0.25">
      <c r="A17" s="56" t="s">
        <v>85</v>
      </c>
      <c r="B17" s="57" t="s">
        <v>86</v>
      </c>
      <c r="C17" s="61" t="s">
        <v>87</v>
      </c>
      <c r="D17" s="59">
        <v>50</v>
      </c>
      <c r="E17" s="183"/>
      <c r="F17" s="59">
        <f>E17*D17</f>
        <v>0</v>
      </c>
    </row>
    <row r="18" spans="1:6" ht="247.5" x14ac:dyDescent="0.25">
      <c r="A18" s="56" t="s">
        <v>88</v>
      </c>
      <c r="B18" s="57" t="s">
        <v>89</v>
      </c>
      <c r="C18" s="61" t="s">
        <v>74</v>
      </c>
      <c r="D18" s="59">
        <v>25</v>
      </c>
      <c r="E18" s="183"/>
      <c r="F18" s="59">
        <f>E18*D18</f>
        <v>0</v>
      </c>
    </row>
    <row r="19" spans="1:6" x14ac:dyDescent="0.25">
      <c r="A19" s="56">
        <v>4</v>
      </c>
      <c r="B19" s="57" t="s">
        <v>98</v>
      </c>
    </row>
    <row r="20" spans="1:6" ht="82.5" x14ac:dyDescent="0.25">
      <c r="B20" s="57" t="s">
        <v>253</v>
      </c>
    </row>
    <row r="21" spans="1:6" ht="33" x14ac:dyDescent="0.25">
      <c r="B21" s="57" t="s">
        <v>254</v>
      </c>
    </row>
    <row r="22" spans="1:6" x14ac:dyDescent="0.25">
      <c r="A22" s="56" t="s">
        <v>43</v>
      </c>
      <c r="B22" s="57" t="s">
        <v>130</v>
      </c>
      <c r="C22" s="61" t="s">
        <v>45</v>
      </c>
      <c r="D22" s="59">
        <v>150</v>
      </c>
      <c r="E22" s="183"/>
      <c r="F22" s="59">
        <f>E22*D22</f>
        <v>0</v>
      </c>
    </row>
    <row r="23" spans="1:6" x14ac:dyDescent="0.25">
      <c r="A23" s="56">
        <v>5</v>
      </c>
      <c r="B23" s="57" t="s">
        <v>99</v>
      </c>
    </row>
    <row r="24" spans="1:6" ht="49.5" x14ac:dyDescent="0.25">
      <c r="B24" s="57" t="s">
        <v>247</v>
      </c>
    </row>
    <row r="25" spans="1:6" x14ac:dyDescent="0.25">
      <c r="A25" s="56" t="s">
        <v>100</v>
      </c>
      <c r="B25" s="57" t="s">
        <v>132</v>
      </c>
      <c r="C25" s="61" t="s">
        <v>45</v>
      </c>
      <c r="D25" s="59">
        <v>300</v>
      </c>
      <c r="E25" s="183"/>
      <c r="F25" s="59">
        <f>E25*D25</f>
        <v>0</v>
      </c>
    </row>
    <row r="26" spans="1:6" x14ac:dyDescent="0.25">
      <c r="A26" s="56">
        <v>6</v>
      </c>
      <c r="B26" s="57" t="s">
        <v>103</v>
      </c>
      <c r="C26" s="58">
        <v>7.0000000000000007E-2</v>
      </c>
      <c r="E26" s="59">
        <f>SUM(F6:F25)</f>
        <v>0</v>
      </c>
      <c r="F26" s="59">
        <f>E26*C26</f>
        <v>0</v>
      </c>
    </row>
    <row r="27" spans="1:6" x14ac:dyDescent="0.25">
      <c r="A27" s="23"/>
      <c r="B27" s="24" t="s">
        <v>104</v>
      </c>
      <c r="C27" s="51"/>
      <c r="D27" s="52"/>
      <c r="E27" s="52"/>
      <c r="F27" s="60">
        <f>SUM(F2:F26)</f>
        <v>0</v>
      </c>
    </row>
    <row r="28" spans="1:6" x14ac:dyDescent="0.25">
      <c r="B28" s="57"/>
    </row>
    <row r="29" spans="1:6" x14ac:dyDescent="0.25">
      <c r="B29" s="57"/>
    </row>
    <row r="30" spans="1:6" x14ac:dyDescent="0.25">
      <c r="B30" s="57"/>
    </row>
    <row r="31" spans="1:6" x14ac:dyDescent="0.25">
      <c r="B31" s="57"/>
    </row>
    <row r="32" spans="1:6" x14ac:dyDescent="0.25">
      <c r="B32" s="57"/>
    </row>
    <row r="33" spans="1:6" x14ac:dyDescent="0.25">
      <c r="B33" s="57"/>
    </row>
    <row r="34" spans="1:6" s="61" customFormat="1" x14ac:dyDescent="0.25">
      <c r="A34" s="56"/>
      <c r="B34" s="57"/>
      <c r="D34" s="59"/>
      <c r="E34" s="59"/>
      <c r="F34" s="59"/>
    </row>
    <row r="35" spans="1:6" s="61" customFormat="1" x14ac:dyDescent="0.25">
      <c r="A35" s="56"/>
      <c r="B35" s="57"/>
      <c r="D35" s="59"/>
      <c r="E35" s="59"/>
      <c r="F35" s="59"/>
    </row>
    <row r="36" spans="1:6" s="61" customFormat="1" x14ac:dyDescent="0.25">
      <c r="A36" s="56"/>
      <c r="B36" s="57"/>
      <c r="D36" s="59"/>
      <c r="E36" s="59"/>
      <c r="F36" s="59"/>
    </row>
    <row r="37" spans="1:6" s="61" customFormat="1" x14ac:dyDescent="0.25">
      <c r="A37" s="56"/>
      <c r="B37" s="57"/>
      <c r="D37" s="59"/>
      <c r="E37" s="59"/>
      <c r="F37" s="59"/>
    </row>
    <row r="38" spans="1:6" s="61" customFormat="1" x14ac:dyDescent="0.25">
      <c r="A38" s="56"/>
      <c r="B38" s="57"/>
      <c r="D38" s="59"/>
      <c r="E38" s="59"/>
      <c r="F38" s="59"/>
    </row>
    <row r="39" spans="1:6" s="61" customFormat="1" x14ac:dyDescent="0.25">
      <c r="A39" s="56"/>
      <c r="B39" s="57"/>
      <c r="D39" s="59"/>
      <c r="E39" s="59"/>
      <c r="F39" s="59"/>
    </row>
    <row r="40" spans="1:6" s="61" customFormat="1" x14ac:dyDescent="0.25">
      <c r="A40" s="56"/>
      <c r="B40" s="57"/>
      <c r="D40" s="59"/>
      <c r="E40" s="59"/>
      <c r="F40" s="59"/>
    </row>
    <row r="41" spans="1:6" s="61" customFormat="1" x14ac:dyDescent="0.25">
      <c r="A41" s="56"/>
      <c r="B41" s="57"/>
      <c r="D41" s="59"/>
      <c r="E41" s="59"/>
      <c r="F41" s="59"/>
    </row>
    <row r="42" spans="1:6" s="61" customFormat="1" x14ac:dyDescent="0.25">
      <c r="A42" s="56"/>
      <c r="B42" s="57"/>
      <c r="D42" s="59"/>
      <c r="E42" s="59"/>
      <c r="F42" s="59"/>
    </row>
    <row r="43" spans="1:6" s="61" customFormat="1" x14ac:dyDescent="0.25">
      <c r="A43" s="56"/>
      <c r="B43" s="57"/>
      <c r="D43" s="59"/>
      <c r="E43" s="59"/>
      <c r="F43" s="59"/>
    </row>
    <row r="44" spans="1:6" s="61" customFormat="1" x14ac:dyDescent="0.25">
      <c r="A44" s="56"/>
      <c r="B44" s="57"/>
      <c r="D44" s="59"/>
      <c r="E44" s="59"/>
      <c r="F44" s="59"/>
    </row>
    <row r="45" spans="1:6" s="61" customFormat="1" x14ac:dyDescent="0.25">
      <c r="A45" s="56"/>
      <c r="B45" s="57"/>
      <c r="D45" s="59"/>
      <c r="E45" s="59"/>
      <c r="F45" s="59"/>
    </row>
    <row r="46" spans="1:6" s="61" customFormat="1" x14ac:dyDescent="0.25">
      <c r="A46" s="56"/>
      <c r="B46" s="57"/>
      <c r="D46" s="59"/>
      <c r="E46" s="59"/>
      <c r="F46" s="59"/>
    </row>
    <row r="47" spans="1:6" s="61" customFormat="1" x14ac:dyDescent="0.25">
      <c r="A47" s="56"/>
      <c r="B47" s="57"/>
      <c r="D47" s="59"/>
      <c r="E47" s="59"/>
      <c r="F47" s="59"/>
    </row>
    <row r="48" spans="1:6" s="61" customFormat="1" x14ac:dyDescent="0.25">
      <c r="A48" s="56"/>
      <c r="B48" s="57"/>
      <c r="D48" s="59"/>
      <c r="E48" s="59"/>
      <c r="F48" s="59"/>
    </row>
    <row r="49" spans="1:6" s="61" customFormat="1" x14ac:dyDescent="0.25">
      <c r="A49" s="56"/>
      <c r="B49" s="57"/>
      <c r="D49" s="59"/>
      <c r="E49" s="59"/>
      <c r="F49" s="59"/>
    </row>
    <row r="50" spans="1:6" s="61" customFormat="1" x14ac:dyDescent="0.25">
      <c r="A50" s="56"/>
      <c r="B50" s="57"/>
      <c r="D50" s="59"/>
      <c r="E50" s="59"/>
      <c r="F50" s="59"/>
    </row>
    <row r="51" spans="1:6" s="61" customFormat="1" x14ac:dyDescent="0.25">
      <c r="A51" s="56"/>
      <c r="B51" s="57"/>
      <c r="D51" s="59"/>
      <c r="E51" s="59"/>
      <c r="F51" s="59"/>
    </row>
    <row r="52" spans="1:6" s="61" customFormat="1" x14ac:dyDescent="0.25">
      <c r="A52" s="56"/>
      <c r="B52" s="57"/>
      <c r="D52" s="59"/>
      <c r="E52" s="59"/>
      <c r="F52" s="59"/>
    </row>
    <row r="53" spans="1:6" s="61" customFormat="1" x14ac:dyDescent="0.25">
      <c r="A53" s="56"/>
      <c r="B53" s="57"/>
      <c r="D53" s="59"/>
      <c r="E53" s="59"/>
      <c r="F53" s="59"/>
    </row>
    <row r="54" spans="1:6" s="61" customFormat="1" x14ac:dyDescent="0.25">
      <c r="A54" s="56"/>
      <c r="B54" s="57"/>
      <c r="D54" s="59"/>
      <c r="E54" s="59"/>
      <c r="F54" s="59"/>
    </row>
    <row r="55" spans="1:6" s="61" customFormat="1" x14ac:dyDescent="0.25">
      <c r="A55" s="56"/>
      <c r="B55" s="57"/>
      <c r="D55" s="59"/>
      <c r="E55" s="59"/>
      <c r="F55" s="59"/>
    </row>
    <row r="56" spans="1:6" s="61" customFormat="1" x14ac:dyDescent="0.25">
      <c r="A56" s="56"/>
      <c r="B56" s="57"/>
      <c r="D56" s="59"/>
      <c r="E56" s="59"/>
      <c r="F56" s="59"/>
    </row>
    <row r="57" spans="1:6" s="61" customFormat="1" x14ac:dyDescent="0.25">
      <c r="A57" s="56"/>
      <c r="B57" s="57"/>
      <c r="D57" s="59"/>
      <c r="E57" s="59"/>
      <c r="F57" s="59"/>
    </row>
    <row r="58" spans="1:6" s="61" customFormat="1" x14ac:dyDescent="0.25">
      <c r="A58" s="56"/>
      <c r="B58" s="57"/>
      <c r="D58" s="59"/>
      <c r="E58" s="59"/>
      <c r="F58" s="59"/>
    </row>
    <row r="59" spans="1:6" s="61" customFormat="1" x14ac:dyDescent="0.25">
      <c r="A59" s="56"/>
      <c r="B59" s="57"/>
      <c r="D59" s="59"/>
      <c r="E59" s="59"/>
      <c r="F59" s="59"/>
    </row>
    <row r="60" spans="1:6" s="61" customFormat="1" x14ac:dyDescent="0.25">
      <c r="A60" s="56"/>
      <c r="B60" s="57"/>
      <c r="D60" s="59"/>
      <c r="E60" s="59"/>
      <c r="F60" s="59"/>
    </row>
    <row r="61" spans="1:6" s="61" customFormat="1" x14ac:dyDescent="0.25">
      <c r="A61" s="56"/>
      <c r="B61" s="57"/>
      <c r="D61" s="59"/>
      <c r="E61" s="59"/>
      <c r="F61" s="59"/>
    </row>
    <row r="62" spans="1:6" s="61" customFormat="1" x14ac:dyDescent="0.25">
      <c r="A62" s="56"/>
      <c r="B62" s="57"/>
      <c r="D62" s="59"/>
      <c r="E62" s="59"/>
      <c r="F62" s="59"/>
    </row>
    <row r="63" spans="1:6" s="61" customFormat="1" x14ac:dyDescent="0.25">
      <c r="A63" s="56"/>
      <c r="B63" s="57"/>
      <c r="D63" s="59"/>
      <c r="E63" s="59"/>
      <c r="F63" s="59"/>
    </row>
    <row r="64" spans="1:6" s="61" customFormat="1" x14ac:dyDescent="0.25">
      <c r="A64" s="56"/>
      <c r="B64" s="57"/>
      <c r="D64" s="59"/>
      <c r="E64" s="59"/>
      <c r="F64" s="59"/>
    </row>
    <row r="65" spans="1:6" s="61" customFormat="1" x14ac:dyDescent="0.25">
      <c r="A65" s="56"/>
      <c r="B65" s="57"/>
      <c r="D65" s="59"/>
      <c r="E65" s="59"/>
      <c r="F65" s="59"/>
    </row>
    <row r="66" spans="1:6" s="61" customFormat="1" x14ac:dyDescent="0.25">
      <c r="A66" s="56"/>
      <c r="B66" s="57"/>
      <c r="D66" s="59"/>
      <c r="E66" s="59"/>
      <c r="F66" s="59"/>
    </row>
    <row r="67" spans="1:6" s="61" customFormat="1" x14ac:dyDescent="0.25">
      <c r="A67" s="56"/>
      <c r="B67" s="57"/>
      <c r="D67" s="59"/>
      <c r="E67" s="59"/>
      <c r="F67" s="59"/>
    </row>
    <row r="68" spans="1:6" s="61" customFormat="1" x14ac:dyDescent="0.25">
      <c r="A68" s="56"/>
      <c r="B68" s="57"/>
      <c r="D68" s="59"/>
      <c r="E68" s="59"/>
      <c r="F68" s="59"/>
    </row>
    <row r="69" spans="1:6" s="61" customFormat="1" x14ac:dyDescent="0.25">
      <c r="A69" s="56"/>
      <c r="B69" s="57"/>
      <c r="D69" s="59"/>
      <c r="E69" s="59"/>
      <c r="F69" s="59"/>
    </row>
    <row r="70" spans="1:6" s="61" customFormat="1" x14ac:dyDescent="0.25">
      <c r="A70" s="56"/>
      <c r="B70" s="57"/>
      <c r="D70" s="59"/>
      <c r="E70" s="59"/>
      <c r="F70" s="59"/>
    </row>
    <row r="71" spans="1:6" s="61" customFormat="1" x14ac:dyDescent="0.25">
      <c r="A71" s="56"/>
      <c r="B71" s="57"/>
      <c r="D71" s="59"/>
      <c r="E71" s="59"/>
      <c r="F71" s="59"/>
    </row>
    <row r="72" spans="1:6" s="61" customFormat="1" x14ac:dyDescent="0.25">
      <c r="A72" s="56"/>
      <c r="B72" s="57"/>
      <c r="D72" s="59"/>
      <c r="E72" s="59"/>
      <c r="F72" s="59"/>
    </row>
    <row r="73" spans="1:6" s="61" customFormat="1" x14ac:dyDescent="0.25">
      <c r="A73" s="56"/>
      <c r="B73" s="57"/>
      <c r="D73" s="59"/>
      <c r="E73" s="59"/>
      <c r="F73" s="59"/>
    </row>
    <row r="74" spans="1:6" s="61" customFormat="1" x14ac:dyDescent="0.25">
      <c r="A74" s="56"/>
      <c r="B74" s="57"/>
      <c r="D74" s="59"/>
      <c r="E74" s="59"/>
      <c r="F74" s="59"/>
    </row>
    <row r="75" spans="1:6" s="61" customFormat="1" x14ac:dyDescent="0.25">
      <c r="A75" s="56"/>
      <c r="B75" s="57"/>
      <c r="D75" s="59"/>
      <c r="E75" s="59"/>
      <c r="F75" s="59"/>
    </row>
    <row r="76" spans="1:6" s="61" customFormat="1" x14ac:dyDescent="0.25">
      <c r="A76" s="56"/>
      <c r="B76" s="57"/>
      <c r="D76" s="59"/>
      <c r="E76" s="59"/>
      <c r="F76" s="59"/>
    </row>
    <row r="77" spans="1:6" s="61" customFormat="1" x14ac:dyDescent="0.25">
      <c r="A77" s="56"/>
      <c r="B77" s="57"/>
      <c r="D77" s="59"/>
      <c r="E77" s="59"/>
      <c r="F77" s="59"/>
    </row>
    <row r="78" spans="1:6" s="61" customFormat="1" x14ac:dyDescent="0.25">
      <c r="A78" s="56"/>
      <c r="B78" s="57"/>
      <c r="D78" s="59"/>
      <c r="E78" s="59"/>
      <c r="F78" s="59"/>
    </row>
    <row r="79" spans="1:6" s="61" customFormat="1" x14ac:dyDescent="0.25">
      <c r="A79" s="56"/>
      <c r="B79" s="57"/>
      <c r="D79" s="59"/>
      <c r="E79" s="59"/>
      <c r="F79" s="59"/>
    </row>
    <row r="80" spans="1:6" s="61" customFormat="1" x14ac:dyDescent="0.25">
      <c r="A80" s="56"/>
      <c r="B80" s="57"/>
      <c r="D80" s="59"/>
      <c r="E80" s="59"/>
      <c r="F80" s="59"/>
    </row>
    <row r="81" spans="1:6" s="61" customFormat="1" x14ac:dyDescent="0.25">
      <c r="A81" s="56"/>
      <c r="B81" s="57"/>
      <c r="D81" s="59"/>
      <c r="E81" s="59"/>
      <c r="F81" s="59"/>
    </row>
    <row r="82" spans="1:6" s="61" customFormat="1" x14ac:dyDescent="0.25">
      <c r="A82" s="56"/>
      <c r="B82" s="57"/>
      <c r="D82" s="59"/>
      <c r="E82" s="59"/>
      <c r="F82" s="59"/>
    </row>
    <row r="83" spans="1:6" s="61" customFormat="1" x14ac:dyDescent="0.25">
      <c r="A83" s="56"/>
      <c r="B83" s="57"/>
      <c r="D83" s="59"/>
      <c r="E83" s="59"/>
      <c r="F83" s="59"/>
    </row>
    <row r="84" spans="1:6" s="61" customFormat="1" x14ac:dyDescent="0.25">
      <c r="A84" s="56"/>
      <c r="B84" s="57"/>
      <c r="D84" s="59"/>
      <c r="E84" s="59"/>
      <c r="F84" s="59"/>
    </row>
    <row r="85" spans="1:6" s="61" customFormat="1" x14ac:dyDescent="0.25">
      <c r="A85" s="56"/>
      <c r="B85" s="57"/>
      <c r="D85" s="59"/>
      <c r="E85" s="59"/>
      <c r="F85" s="59"/>
    </row>
    <row r="86" spans="1:6" s="61" customFormat="1" x14ac:dyDescent="0.25">
      <c r="A86" s="56"/>
      <c r="B86" s="57"/>
      <c r="D86" s="59"/>
      <c r="E86" s="59"/>
      <c r="F86" s="59"/>
    </row>
    <row r="87" spans="1:6" s="61" customFormat="1" x14ac:dyDescent="0.25">
      <c r="A87" s="56"/>
      <c r="B87" s="57"/>
      <c r="D87" s="59"/>
      <c r="E87" s="59"/>
      <c r="F87" s="59"/>
    </row>
    <row r="88" spans="1:6" s="61" customFormat="1" x14ac:dyDescent="0.25">
      <c r="A88" s="56"/>
      <c r="B88" s="57"/>
      <c r="D88" s="59"/>
      <c r="E88" s="59"/>
      <c r="F88" s="59"/>
    </row>
    <row r="89" spans="1:6" s="61" customFormat="1" x14ac:dyDescent="0.25">
      <c r="A89" s="56"/>
      <c r="B89" s="57"/>
      <c r="D89" s="59"/>
      <c r="E89" s="59"/>
      <c r="F89" s="59"/>
    </row>
    <row r="90" spans="1:6" s="61" customFormat="1" x14ac:dyDescent="0.25">
      <c r="A90" s="56"/>
      <c r="B90" s="57"/>
      <c r="D90" s="59"/>
      <c r="E90" s="59"/>
      <c r="F90" s="59"/>
    </row>
    <row r="91" spans="1:6" s="61" customFormat="1" x14ac:dyDescent="0.25">
      <c r="A91" s="56"/>
      <c r="B91" s="57"/>
      <c r="D91" s="59"/>
      <c r="E91" s="59"/>
      <c r="F91" s="59"/>
    </row>
    <row r="92" spans="1:6" s="61" customFormat="1" x14ac:dyDescent="0.25">
      <c r="A92" s="56"/>
      <c r="B92" s="57"/>
      <c r="D92" s="59"/>
      <c r="E92" s="59"/>
      <c r="F92" s="59"/>
    </row>
    <row r="93" spans="1:6" s="61" customFormat="1" x14ac:dyDescent="0.25">
      <c r="A93" s="56"/>
      <c r="B93" s="57"/>
      <c r="D93" s="59"/>
      <c r="E93" s="59"/>
      <c r="F93" s="59"/>
    </row>
    <row r="94" spans="1:6" s="61" customFormat="1" x14ac:dyDescent="0.25">
      <c r="A94" s="56"/>
      <c r="B94" s="57"/>
      <c r="D94" s="59"/>
      <c r="E94" s="59"/>
      <c r="F94" s="59"/>
    </row>
    <row r="95" spans="1:6" s="61" customFormat="1" x14ac:dyDescent="0.25">
      <c r="A95" s="56"/>
      <c r="B95" s="57"/>
      <c r="D95" s="59"/>
      <c r="E95" s="59"/>
      <c r="F95" s="59"/>
    </row>
    <row r="96" spans="1:6" s="61" customFormat="1" x14ac:dyDescent="0.25">
      <c r="A96" s="56"/>
      <c r="B96" s="57"/>
      <c r="D96" s="59"/>
      <c r="E96" s="59"/>
      <c r="F96" s="59"/>
    </row>
    <row r="97" spans="1:6" s="61" customFormat="1" x14ac:dyDescent="0.25">
      <c r="A97" s="56"/>
      <c r="B97" s="57"/>
      <c r="D97" s="59"/>
      <c r="E97" s="59"/>
      <c r="F97" s="59"/>
    </row>
    <row r="98" spans="1:6" s="61" customFormat="1" x14ac:dyDescent="0.25">
      <c r="A98" s="56"/>
      <c r="B98" s="57"/>
      <c r="D98" s="59"/>
      <c r="E98" s="59"/>
      <c r="F98" s="59"/>
    </row>
    <row r="99" spans="1:6" s="61" customFormat="1" x14ac:dyDescent="0.25">
      <c r="A99" s="56"/>
      <c r="B99" s="57"/>
      <c r="D99" s="59"/>
      <c r="E99" s="59"/>
      <c r="F99" s="59"/>
    </row>
    <row r="100" spans="1:6" s="61" customFormat="1" x14ac:dyDescent="0.25">
      <c r="A100" s="56"/>
      <c r="B100" s="57"/>
      <c r="D100" s="59"/>
      <c r="E100" s="59"/>
      <c r="F100" s="59"/>
    </row>
    <row r="101" spans="1:6" s="61" customFormat="1" x14ac:dyDescent="0.25">
      <c r="A101" s="56"/>
      <c r="B101" s="57"/>
      <c r="D101" s="59"/>
      <c r="E101" s="59"/>
      <c r="F101" s="59"/>
    </row>
    <row r="102" spans="1:6" s="61" customFormat="1" x14ac:dyDescent="0.25">
      <c r="A102" s="56"/>
      <c r="B102" s="57"/>
      <c r="D102" s="59"/>
      <c r="E102" s="59"/>
      <c r="F102" s="59"/>
    </row>
    <row r="103" spans="1:6" s="61" customFormat="1" x14ac:dyDescent="0.25">
      <c r="A103" s="56"/>
      <c r="B103" s="57"/>
      <c r="D103" s="59"/>
      <c r="E103" s="59"/>
      <c r="F103" s="59"/>
    </row>
    <row r="104" spans="1:6" s="61" customFormat="1" x14ac:dyDescent="0.25">
      <c r="A104" s="56"/>
      <c r="B104" s="57"/>
      <c r="D104" s="59"/>
      <c r="E104" s="59"/>
      <c r="F104" s="59"/>
    </row>
    <row r="105" spans="1:6" s="61" customFormat="1" x14ac:dyDescent="0.25">
      <c r="A105" s="56"/>
      <c r="B105" s="57"/>
      <c r="D105" s="59"/>
      <c r="E105" s="59"/>
      <c r="F105" s="59"/>
    </row>
    <row r="106" spans="1:6" s="61" customFormat="1" x14ac:dyDescent="0.25">
      <c r="A106" s="56"/>
      <c r="B106" s="57"/>
      <c r="D106" s="59"/>
      <c r="E106" s="59"/>
      <c r="F106" s="59"/>
    </row>
    <row r="107" spans="1:6" s="61" customFormat="1" x14ac:dyDescent="0.25">
      <c r="A107" s="56"/>
      <c r="B107" s="57"/>
      <c r="D107" s="59"/>
      <c r="E107" s="59"/>
      <c r="F107" s="59"/>
    </row>
    <row r="108" spans="1:6" s="61" customFormat="1" x14ac:dyDescent="0.25">
      <c r="A108" s="56"/>
      <c r="B108" s="57"/>
      <c r="D108" s="59"/>
      <c r="E108" s="59"/>
      <c r="F108" s="59"/>
    </row>
    <row r="109" spans="1:6" s="61" customFormat="1" x14ac:dyDescent="0.25">
      <c r="A109" s="56"/>
      <c r="B109" s="57"/>
      <c r="D109" s="59"/>
      <c r="E109" s="59"/>
      <c r="F109" s="59"/>
    </row>
    <row r="110" spans="1:6" s="61" customFormat="1" x14ac:dyDescent="0.25">
      <c r="A110" s="56"/>
      <c r="B110" s="57"/>
      <c r="D110" s="59"/>
      <c r="E110" s="59"/>
      <c r="F110" s="59"/>
    </row>
    <row r="111" spans="1:6" s="61" customFormat="1" x14ac:dyDescent="0.25">
      <c r="A111" s="56"/>
      <c r="B111" s="57"/>
      <c r="D111" s="59"/>
      <c r="E111" s="59"/>
      <c r="F111" s="59"/>
    </row>
    <row r="112" spans="1:6" s="61" customFormat="1" x14ac:dyDescent="0.25">
      <c r="A112" s="56"/>
      <c r="B112" s="57"/>
      <c r="D112" s="59"/>
      <c r="E112" s="59"/>
      <c r="F112" s="59"/>
    </row>
    <row r="113" spans="1:6" s="61" customFormat="1" x14ac:dyDescent="0.25">
      <c r="A113" s="56"/>
      <c r="B113" s="57"/>
      <c r="D113" s="59"/>
      <c r="E113" s="59"/>
      <c r="F113" s="59"/>
    </row>
    <row r="114" spans="1:6" s="61" customFormat="1" x14ac:dyDescent="0.25">
      <c r="A114" s="56"/>
      <c r="B114" s="57"/>
      <c r="D114" s="59"/>
      <c r="E114" s="59"/>
      <c r="F114" s="59"/>
    </row>
    <row r="115" spans="1:6" s="61" customFormat="1" x14ac:dyDescent="0.25">
      <c r="A115" s="56"/>
      <c r="B115" s="57"/>
      <c r="D115" s="59"/>
      <c r="E115" s="59"/>
      <c r="F115" s="59"/>
    </row>
    <row r="116" spans="1:6" s="61" customFormat="1" x14ac:dyDescent="0.25">
      <c r="A116" s="56"/>
      <c r="B116" s="57"/>
      <c r="D116" s="59"/>
      <c r="E116" s="59"/>
      <c r="F116" s="59"/>
    </row>
    <row r="117" spans="1:6" s="61" customFormat="1" x14ac:dyDescent="0.25">
      <c r="A117" s="56"/>
      <c r="B117" s="57"/>
      <c r="D117" s="59"/>
      <c r="E117" s="59"/>
      <c r="F117" s="59"/>
    </row>
    <row r="118" spans="1:6" s="61" customFormat="1" x14ac:dyDescent="0.25">
      <c r="A118" s="56"/>
      <c r="B118" s="57"/>
      <c r="D118" s="59"/>
      <c r="E118" s="59"/>
      <c r="F118" s="59"/>
    </row>
    <row r="119" spans="1:6" s="61" customFormat="1" x14ac:dyDescent="0.25">
      <c r="A119" s="56"/>
      <c r="B119" s="57"/>
      <c r="D119" s="59"/>
      <c r="E119" s="59"/>
      <c r="F119" s="59"/>
    </row>
    <row r="120" spans="1:6" s="61" customFormat="1" x14ac:dyDescent="0.25">
      <c r="A120" s="56"/>
      <c r="B120" s="57"/>
      <c r="D120" s="59"/>
      <c r="E120" s="59"/>
      <c r="F120" s="59"/>
    </row>
    <row r="121" spans="1:6" s="61" customFormat="1" x14ac:dyDescent="0.25">
      <c r="A121" s="56"/>
      <c r="B121" s="57"/>
      <c r="D121" s="59"/>
      <c r="E121" s="59"/>
      <c r="F121" s="59"/>
    </row>
    <row r="122" spans="1:6" s="61" customFormat="1" x14ac:dyDescent="0.25">
      <c r="A122" s="56"/>
      <c r="B122" s="57"/>
      <c r="D122" s="59"/>
      <c r="E122" s="59"/>
      <c r="F122" s="59"/>
    </row>
    <row r="123" spans="1:6" s="61" customFormat="1" x14ac:dyDescent="0.25">
      <c r="A123" s="56"/>
      <c r="B123" s="57"/>
      <c r="D123" s="59"/>
      <c r="E123" s="59"/>
      <c r="F123" s="59"/>
    </row>
    <row r="124" spans="1:6" s="61" customFormat="1" x14ac:dyDescent="0.25">
      <c r="A124" s="56"/>
      <c r="B124" s="57"/>
      <c r="D124" s="59"/>
      <c r="E124" s="59"/>
      <c r="F124" s="59"/>
    </row>
    <row r="125" spans="1:6" s="61" customFormat="1" x14ac:dyDescent="0.25">
      <c r="A125" s="56"/>
      <c r="B125" s="57"/>
      <c r="D125" s="59"/>
      <c r="E125" s="59"/>
      <c r="F125" s="59"/>
    </row>
    <row r="126" spans="1:6" s="61" customFormat="1" x14ac:dyDescent="0.25">
      <c r="A126" s="56"/>
      <c r="B126" s="57"/>
      <c r="D126" s="59"/>
      <c r="E126" s="59"/>
      <c r="F126" s="59"/>
    </row>
    <row r="127" spans="1:6" s="61" customFormat="1" x14ac:dyDescent="0.25">
      <c r="A127" s="56"/>
      <c r="B127" s="57"/>
      <c r="D127" s="59"/>
      <c r="E127" s="59"/>
      <c r="F127" s="59"/>
    </row>
    <row r="128" spans="1:6" s="61" customFormat="1" x14ac:dyDescent="0.25">
      <c r="A128" s="56"/>
      <c r="B128" s="57"/>
      <c r="D128" s="59"/>
      <c r="E128" s="59"/>
      <c r="F128" s="59"/>
    </row>
    <row r="129" spans="1:6" s="61" customFormat="1" x14ac:dyDescent="0.25">
      <c r="A129" s="56"/>
      <c r="B129" s="57"/>
      <c r="D129" s="59"/>
      <c r="E129" s="59"/>
      <c r="F129" s="59"/>
    </row>
    <row r="130" spans="1:6" s="61" customFormat="1" x14ac:dyDescent="0.25">
      <c r="A130" s="56"/>
      <c r="B130" s="57"/>
      <c r="D130" s="59"/>
      <c r="E130" s="59"/>
      <c r="F130" s="59"/>
    </row>
    <row r="131" spans="1:6" s="61" customFormat="1" x14ac:dyDescent="0.25">
      <c r="A131" s="56"/>
      <c r="B131" s="57"/>
      <c r="D131" s="59"/>
      <c r="E131" s="59"/>
      <c r="F131" s="59"/>
    </row>
    <row r="132" spans="1:6" s="61" customFormat="1" x14ac:dyDescent="0.25">
      <c r="A132" s="56"/>
      <c r="B132" s="57"/>
      <c r="D132" s="59"/>
      <c r="E132" s="59"/>
      <c r="F132" s="59"/>
    </row>
    <row r="133" spans="1:6" s="61" customFormat="1" x14ac:dyDescent="0.25">
      <c r="A133" s="56"/>
      <c r="B133" s="57"/>
      <c r="D133" s="59"/>
      <c r="E133" s="59"/>
      <c r="F133" s="59"/>
    </row>
    <row r="134" spans="1:6" s="61" customFormat="1" x14ac:dyDescent="0.25">
      <c r="A134" s="56"/>
      <c r="B134" s="57"/>
      <c r="D134" s="59"/>
      <c r="E134" s="59"/>
      <c r="F134" s="59"/>
    </row>
    <row r="135" spans="1:6" s="61" customFormat="1" x14ac:dyDescent="0.25">
      <c r="A135" s="56"/>
      <c r="B135" s="57"/>
      <c r="D135" s="59"/>
      <c r="E135" s="59"/>
      <c r="F135" s="59"/>
    </row>
    <row r="136" spans="1:6" s="61" customFormat="1" x14ac:dyDescent="0.25">
      <c r="A136" s="56"/>
      <c r="B136" s="57"/>
      <c r="D136" s="59"/>
      <c r="E136" s="59"/>
      <c r="F136" s="59"/>
    </row>
    <row r="137" spans="1:6" s="61" customFormat="1" x14ac:dyDescent="0.25">
      <c r="A137" s="56"/>
      <c r="B137" s="57"/>
      <c r="D137" s="59"/>
      <c r="E137" s="59"/>
      <c r="F137" s="59"/>
    </row>
    <row r="138" spans="1:6" s="61" customFormat="1" x14ac:dyDescent="0.25">
      <c r="A138" s="56"/>
      <c r="B138" s="57"/>
      <c r="D138" s="59"/>
      <c r="E138" s="59"/>
      <c r="F138" s="59"/>
    </row>
    <row r="139" spans="1:6" s="61" customFormat="1" x14ac:dyDescent="0.25">
      <c r="A139" s="56"/>
      <c r="B139" s="57"/>
      <c r="D139" s="59"/>
      <c r="E139" s="59"/>
      <c r="F139" s="59"/>
    </row>
    <row r="140" spans="1:6" s="61" customFormat="1" x14ac:dyDescent="0.25">
      <c r="A140" s="56"/>
      <c r="B140" s="57"/>
      <c r="D140" s="59"/>
      <c r="E140" s="59"/>
      <c r="F140" s="59"/>
    </row>
    <row r="141" spans="1:6" s="61" customFormat="1" x14ac:dyDescent="0.25">
      <c r="A141" s="56"/>
      <c r="B141" s="57"/>
      <c r="D141" s="59"/>
      <c r="E141" s="59"/>
      <c r="F141" s="59"/>
    </row>
    <row r="142" spans="1:6" s="61" customFormat="1" x14ac:dyDescent="0.25">
      <c r="A142" s="56"/>
      <c r="B142" s="57"/>
      <c r="D142" s="59"/>
      <c r="E142" s="59"/>
      <c r="F142" s="59"/>
    </row>
    <row r="143" spans="1:6" s="61" customFormat="1" x14ac:dyDescent="0.25">
      <c r="A143" s="56"/>
      <c r="B143" s="57"/>
      <c r="D143" s="59"/>
      <c r="E143" s="59"/>
      <c r="F143" s="59"/>
    </row>
    <row r="144" spans="1:6" s="61" customFormat="1" x14ac:dyDescent="0.25">
      <c r="A144" s="56"/>
      <c r="B144" s="57"/>
      <c r="D144" s="59"/>
      <c r="E144" s="59"/>
      <c r="F144" s="59"/>
    </row>
    <row r="145" spans="1:6" s="61" customFormat="1" x14ac:dyDescent="0.25">
      <c r="A145" s="56"/>
      <c r="B145" s="57"/>
      <c r="D145" s="59"/>
      <c r="E145" s="59"/>
      <c r="F145" s="59"/>
    </row>
    <row r="146" spans="1:6" s="61" customFormat="1" x14ac:dyDescent="0.25">
      <c r="A146" s="56"/>
      <c r="B146" s="57"/>
      <c r="D146" s="59"/>
      <c r="E146" s="59"/>
      <c r="F146" s="59"/>
    </row>
    <row r="147" spans="1:6" s="61" customFormat="1" x14ac:dyDescent="0.25">
      <c r="A147" s="56"/>
      <c r="B147" s="57"/>
      <c r="D147" s="59"/>
      <c r="E147" s="59"/>
      <c r="F147" s="59"/>
    </row>
    <row r="148" spans="1:6" s="61" customFormat="1" x14ac:dyDescent="0.25">
      <c r="A148" s="56"/>
      <c r="B148" s="57"/>
      <c r="D148" s="59"/>
      <c r="E148" s="59"/>
      <c r="F148" s="59"/>
    </row>
    <row r="149" spans="1:6" s="61" customFormat="1" x14ac:dyDescent="0.25">
      <c r="A149" s="56"/>
      <c r="B149" s="57"/>
      <c r="D149" s="59"/>
      <c r="E149" s="59"/>
      <c r="F149" s="59"/>
    </row>
    <row r="150" spans="1:6" s="61" customFormat="1" x14ac:dyDescent="0.25">
      <c r="A150" s="56"/>
      <c r="B150" s="57"/>
      <c r="D150" s="59"/>
      <c r="E150" s="59"/>
      <c r="F150" s="59"/>
    </row>
    <row r="151" spans="1:6" s="61" customFormat="1" x14ac:dyDescent="0.25">
      <c r="A151" s="56"/>
      <c r="B151" s="57"/>
      <c r="D151" s="59"/>
      <c r="E151" s="59"/>
      <c r="F151" s="59"/>
    </row>
    <row r="152" spans="1:6" s="61" customFormat="1" x14ac:dyDescent="0.25">
      <c r="A152" s="56"/>
      <c r="B152" s="57"/>
      <c r="D152" s="59"/>
      <c r="E152" s="59"/>
      <c r="F152" s="59"/>
    </row>
    <row r="153" spans="1:6" s="61" customFormat="1" x14ac:dyDescent="0.25">
      <c r="A153" s="56"/>
      <c r="B153" s="57"/>
      <c r="D153" s="59"/>
      <c r="E153" s="59"/>
      <c r="F153" s="59"/>
    </row>
    <row r="154" spans="1:6" s="61" customFormat="1" x14ac:dyDescent="0.25">
      <c r="A154" s="56"/>
      <c r="B154" s="57"/>
      <c r="D154" s="59"/>
      <c r="E154" s="59"/>
      <c r="F154" s="59"/>
    </row>
    <row r="155" spans="1:6" s="61" customFormat="1" x14ac:dyDescent="0.25">
      <c r="A155" s="56"/>
      <c r="B155" s="57"/>
      <c r="D155" s="59"/>
      <c r="E155" s="59"/>
      <c r="F155" s="59"/>
    </row>
    <row r="156" spans="1:6" s="61" customFormat="1" x14ac:dyDescent="0.25">
      <c r="A156" s="56"/>
      <c r="B156" s="57"/>
      <c r="D156" s="59"/>
      <c r="E156" s="59"/>
      <c r="F156" s="59"/>
    </row>
    <row r="157" spans="1:6" s="61" customFormat="1" x14ac:dyDescent="0.25">
      <c r="A157" s="56"/>
      <c r="B157" s="57"/>
      <c r="D157" s="59"/>
      <c r="E157" s="59"/>
      <c r="F157" s="59"/>
    </row>
    <row r="158" spans="1:6" s="61" customFormat="1" x14ac:dyDescent="0.25">
      <c r="A158" s="56"/>
      <c r="B158" s="57"/>
      <c r="D158" s="59"/>
      <c r="E158" s="59"/>
      <c r="F158" s="59"/>
    </row>
    <row r="159" spans="1:6" s="61" customFormat="1" x14ac:dyDescent="0.25">
      <c r="A159" s="56"/>
      <c r="B159" s="57"/>
      <c r="D159" s="59"/>
      <c r="E159" s="59"/>
      <c r="F159" s="59"/>
    </row>
    <row r="160" spans="1:6" s="61" customFormat="1" x14ac:dyDescent="0.25">
      <c r="A160" s="56"/>
      <c r="B160" s="57"/>
      <c r="D160" s="59"/>
      <c r="E160" s="59"/>
      <c r="F160" s="59"/>
    </row>
    <row r="161" spans="1:6" s="61" customFormat="1" x14ac:dyDescent="0.25">
      <c r="A161" s="56"/>
      <c r="B161" s="57"/>
      <c r="D161" s="59"/>
      <c r="E161" s="59"/>
      <c r="F161" s="59"/>
    </row>
    <row r="162" spans="1:6" s="61" customFormat="1" x14ac:dyDescent="0.25">
      <c r="A162" s="56"/>
      <c r="B162" s="57"/>
      <c r="D162" s="59"/>
      <c r="E162" s="59"/>
      <c r="F162" s="59"/>
    </row>
    <row r="163" spans="1:6" s="61" customFormat="1" x14ac:dyDescent="0.25">
      <c r="A163" s="56"/>
      <c r="B163" s="57"/>
      <c r="D163" s="59"/>
      <c r="E163" s="59"/>
      <c r="F163" s="59"/>
    </row>
    <row r="164" spans="1:6" s="61" customFormat="1" x14ac:dyDescent="0.25">
      <c r="A164" s="56"/>
      <c r="B164" s="57"/>
      <c r="D164" s="59"/>
      <c r="E164" s="59"/>
      <c r="F164" s="59"/>
    </row>
    <row r="165" spans="1:6" s="61" customFormat="1" x14ac:dyDescent="0.25">
      <c r="A165" s="56"/>
      <c r="B165" s="57"/>
      <c r="D165" s="59"/>
      <c r="E165" s="59"/>
      <c r="F165" s="59"/>
    </row>
    <row r="166" spans="1:6" s="61" customFormat="1" x14ac:dyDescent="0.25">
      <c r="A166" s="56"/>
      <c r="B166" s="57"/>
      <c r="D166" s="59"/>
      <c r="E166" s="59"/>
      <c r="F166" s="59"/>
    </row>
    <row r="167" spans="1:6" s="61" customFormat="1" x14ac:dyDescent="0.25">
      <c r="A167" s="56"/>
      <c r="B167" s="57"/>
      <c r="D167" s="59"/>
      <c r="E167" s="59"/>
      <c r="F167" s="59"/>
    </row>
    <row r="168" spans="1:6" s="61" customFormat="1" x14ac:dyDescent="0.25">
      <c r="A168" s="56"/>
      <c r="B168" s="57"/>
      <c r="D168" s="59"/>
      <c r="E168" s="59"/>
      <c r="F168" s="59"/>
    </row>
    <row r="169" spans="1:6" s="61" customFormat="1" x14ac:dyDescent="0.25">
      <c r="A169" s="56"/>
      <c r="B169" s="57"/>
      <c r="D169" s="59"/>
      <c r="E169" s="59"/>
      <c r="F169" s="59"/>
    </row>
    <row r="170" spans="1:6" s="61" customFormat="1" x14ac:dyDescent="0.25">
      <c r="A170" s="56"/>
      <c r="B170" s="57"/>
      <c r="D170" s="59"/>
      <c r="E170" s="59"/>
      <c r="F170" s="59"/>
    </row>
    <row r="171" spans="1:6" s="61" customFormat="1" x14ac:dyDescent="0.25">
      <c r="A171" s="56"/>
      <c r="B171" s="57"/>
      <c r="D171" s="59"/>
      <c r="E171" s="59"/>
      <c r="F171" s="59"/>
    </row>
    <row r="172" spans="1:6" s="61" customFormat="1" x14ac:dyDescent="0.25">
      <c r="A172" s="56"/>
      <c r="B172" s="57"/>
      <c r="D172" s="59"/>
      <c r="E172" s="59"/>
      <c r="F172" s="59"/>
    </row>
    <row r="173" spans="1:6" s="61" customFormat="1" x14ac:dyDescent="0.25">
      <c r="A173" s="56"/>
      <c r="B173" s="57"/>
      <c r="D173" s="59"/>
      <c r="E173" s="59"/>
      <c r="F173" s="59"/>
    </row>
    <row r="174" spans="1:6" s="61" customFormat="1" x14ac:dyDescent="0.25">
      <c r="A174" s="56"/>
      <c r="B174" s="57"/>
      <c r="D174" s="59"/>
      <c r="E174" s="59"/>
      <c r="F174" s="59"/>
    </row>
    <row r="175" spans="1:6" s="61" customFormat="1" x14ac:dyDescent="0.25">
      <c r="A175" s="56"/>
      <c r="B175" s="57"/>
      <c r="D175" s="59"/>
      <c r="E175" s="59"/>
      <c r="F175" s="59"/>
    </row>
    <row r="176" spans="1:6" s="61" customFormat="1" x14ac:dyDescent="0.25">
      <c r="A176" s="56"/>
      <c r="B176" s="57"/>
      <c r="D176" s="59"/>
      <c r="E176" s="59"/>
      <c r="F176" s="59"/>
    </row>
    <row r="177" spans="1:6" s="61" customFormat="1" x14ac:dyDescent="0.25">
      <c r="A177" s="56"/>
      <c r="B177" s="57"/>
      <c r="D177" s="59"/>
      <c r="E177" s="59"/>
      <c r="F177" s="59"/>
    </row>
    <row r="178" spans="1:6" s="61" customFormat="1" x14ac:dyDescent="0.25">
      <c r="A178" s="56"/>
      <c r="B178" s="57"/>
      <c r="D178" s="59"/>
      <c r="E178" s="59"/>
      <c r="F178" s="59"/>
    </row>
    <row r="179" spans="1:6" s="61" customFormat="1" x14ac:dyDescent="0.25">
      <c r="A179" s="56"/>
      <c r="B179" s="57"/>
      <c r="D179" s="59"/>
      <c r="E179" s="59"/>
      <c r="F179" s="59"/>
    </row>
    <row r="180" spans="1:6" s="61" customFormat="1" x14ac:dyDescent="0.25">
      <c r="A180" s="56"/>
      <c r="B180" s="57"/>
      <c r="D180" s="59"/>
      <c r="E180" s="59"/>
      <c r="F180" s="59"/>
    </row>
    <row r="181" spans="1:6" s="61" customFormat="1" x14ac:dyDescent="0.25">
      <c r="A181" s="56"/>
      <c r="B181" s="57"/>
      <c r="D181" s="59"/>
      <c r="E181" s="59"/>
      <c r="F181" s="59"/>
    </row>
    <row r="182" spans="1:6" s="61" customFormat="1" x14ac:dyDescent="0.25">
      <c r="A182" s="56"/>
      <c r="B182" s="57"/>
      <c r="D182" s="59"/>
      <c r="E182" s="59"/>
      <c r="F182" s="59"/>
    </row>
    <row r="183" spans="1:6" s="61" customFormat="1" x14ac:dyDescent="0.25">
      <c r="A183" s="56"/>
      <c r="B183" s="57"/>
      <c r="D183" s="59"/>
      <c r="E183" s="59"/>
      <c r="F183" s="59"/>
    </row>
    <row r="184" spans="1:6" s="61" customFormat="1" x14ac:dyDescent="0.25">
      <c r="A184" s="56"/>
      <c r="B184" s="57"/>
      <c r="D184" s="59"/>
      <c r="E184" s="59"/>
      <c r="F184" s="59"/>
    </row>
    <row r="185" spans="1:6" s="61" customFormat="1" x14ac:dyDescent="0.25">
      <c r="A185" s="56"/>
      <c r="B185" s="57"/>
      <c r="D185" s="59"/>
      <c r="E185" s="59"/>
      <c r="F185" s="59"/>
    </row>
    <row r="186" spans="1:6" s="61" customFormat="1" x14ac:dyDescent="0.25">
      <c r="A186" s="56"/>
      <c r="B186" s="57"/>
      <c r="D186" s="59"/>
      <c r="E186" s="59"/>
      <c r="F186" s="59"/>
    </row>
    <row r="187" spans="1:6" s="61" customFormat="1" x14ac:dyDescent="0.25">
      <c r="A187" s="56"/>
      <c r="B187" s="57"/>
      <c r="D187" s="59"/>
      <c r="E187" s="59"/>
      <c r="F187" s="59"/>
    </row>
    <row r="188" spans="1:6" s="61" customFormat="1" x14ac:dyDescent="0.25">
      <c r="A188" s="56"/>
      <c r="B188" s="57"/>
      <c r="D188" s="59"/>
      <c r="E188" s="59"/>
      <c r="F188" s="59"/>
    </row>
    <row r="189" spans="1:6" s="61" customFormat="1" x14ac:dyDescent="0.25">
      <c r="A189" s="56"/>
      <c r="B189" s="57"/>
      <c r="D189" s="59"/>
      <c r="E189" s="59"/>
      <c r="F189" s="59"/>
    </row>
    <row r="190" spans="1:6" s="61" customFormat="1" x14ac:dyDescent="0.25">
      <c r="A190" s="56"/>
      <c r="B190" s="57"/>
      <c r="D190" s="59"/>
      <c r="E190" s="59"/>
      <c r="F190" s="59"/>
    </row>
    <row r="191" spans="1:6" s="61" customFormat="1" x14ac:dyDescent="0.25">
      <c r="A191" s="56"/>
      <c r="B191" s="57"/>
      <c r="D191" s="59"/>
      <c r="E191" s="59"/>
      <c r="F191" s="59"/>
    </row>
    <row r="192" spans="1:6" s="61" customFormat="1" x14ac:dyDescent="0.25">
      <c r="A192" s="56"/>
      <c r="B192" s="57"/>
      <c r="D192" s="59"/>
      <c r="E192" s="59"/>
      <c r="F192" s="59"/>
    </row>
    <row r="193" spans="1:6" s="61" customFormat="1" x14ac:dyDescent="0.25">
      <c r="A193" s="56"/>
      <c r="B193" s="57"/>
      <c r="D193" s="59"/>
      <c r="E193" s="59"/>
      <c r="F193" s="59"/>
    </row>
    <row r="194" spans="1:6" s="61" customFormat="1" x14ac:dyDescent="0.25">
      <c r="A194" s="56"/>
      <c r="B194" s="57"/>
      <c r="D194" s="59"/>
      <c r="E194" s="59"/>
      <c r="F194" s="59"/>
    </row>
    <row r="195" spans="1:6" s="61" customFormat="1" x14ac:dyDescent="0.25">
      <c r="A195" s="56"/>
      <c r="B195" s="57"/>
      <c r="D195" s="59"/>
      <c r="E195" s="59"/>
      <c r="F195" s="59"/>
    </row>
    <row r="196" spans="1:6" s="61" customFormat="1" x14ac:dyDescent="0.25">
      <c r="A196" s="56"/>
      <c r="B196" s="57"/>
      <c r="D196" s="59"/>
      <c r="E196" s="59"/>
      <c r="F196" s="59"/>
    </row>
    <row r="197" spans="1:6" s="61" customFormat="1" x14ac:dyDescent="0.25">
      <c r="A197" s="56"/>
      <c r="B197" s="57"/>
      <c r="D197" s="59"/>
      <c r="E197" s="59"/>
      <c r="F197" s="59"/>
    </row>
    <row r="198" spans="1:6" s="61" customFormat="1" x14ac:dyDescent="0.25">
      <c r="A198" s="56"/>
      <c r="B198" s="57"/>
      <c r="D198" s="59"/>
      <c r="E198" s="59"/>
      <c r="F198" s="59"/>
    </row>
    <row r="199" spans="1:6" s="61" customFormat="1" x14ac:dyDescent="0.25">
      <c r="A199" s="56"/>
      <c r="B199" s="57"/>
      <c r="D199" s="59"/>
      <c r="E199" s="59"/>
      <c r="F199" s="59"/>
    </row>
    <row r="200" spans="1:6" s="61" customFormat="1" x14ac:dyDescent="0.25">
      <c r="A200" s="56"/>
      <c r="B200" s="57"/>
      <c r="D200" s="59"/>
      <c r="E200" s="59"/>
      <c r="F200" s="59"/>
    </row>
    <row r="201" spans="1:6" s="61" customFormat="1" x14ac:dyDescent="0.25">
      <c r="A201" s="56"/>
      <c r="B201" s="57"/>
      <c r="D201" s="59"/>
      <c r="E201" s="59"/>
      <c r="F201" s="59"/>
    </row>
    <row r="202" spans="1:6" s="61" customFormat="1" x14ac:dyDescent="0.25">
      <c r="A202" s="56"/>
      <c r="B202" s="57"/>
      <c r="D202" s="59"/>
      <c r="E202" s="59"/>
      <c r="F202" s="59"/>
    </row>
    <row r="203" spans="1:6" s="61" customFormat="1" x14ac:dyDescent="0.25">
      <c r="A203" s="56"/>
      <c r="B203" s="57"/>
      <c r="D203" s="59"/>
      <c r="E203" s="59"/>
      <c r="F203" s="59"/>
    </row>
    <row r="204" spans="1:6" s="61" customFormat="1" x14ac:dyDescent="0.25">
      <c r="A204" s="56"/>
      <c r="B204" s="57"/>
      <c r="D204" s="59"/>
      <c r="E204" s="59"/>
      <c r="F204" s="59"/>
    </row>
    <row r="205" spans="1:6" s="61" customFormat="1" x14ac:dyDescent="0.25">
      <c r="A205" s="56"/>
      <c r="B205" s="57"/>
      <c r="D205" s="59"/>
      <c r="E205" s="59"/>
      <c r="F205" s="59"/>
    </row>
    <row r="206" spans="1:6" s="61" customFormat="1" x14ac:dyDescent="0.25">
      <c r="A206" s="56"/>
      <c r="B206" s="57"/>
      <c r="D206" s="59"/>
      <c r="E206" s="59"/>
      <c r="F206" s="59"/>
    </row>
    <row r="207" spans="1:6" s="61" customFormat="1" x14ac:dyDescent="0.25">
      <c r="A207" s="56"/>
      <c r="B207" s="57"/>
      <c r="D207" s="59"/>
      <c r="E207" s="59"/>
      <c r="F207" s="59"/>
    </row>
    <row r="208" spans="1:6" s="61" customFormat="1" x14ac:dyDescent="0.25">
      <c r="A208" s="56"/>
      <c r="B208" s="57"/>
      <c r="D208" s="59"/>
      <c r="E208" s="59"/>
      <c r="F208" s="59"/>
    </row>
    <row r="209" spans="1:6" s="61" customFormat="1" x14ac:dyDescent="0.25">
      <c r="A209" s="56"/>
      <c r="B209" s="57"/>
      <c r="D209" s="59"/>
      <c r="E209" s="59"/>
      <c r="F209" s="59"/>
    </row>
    <row r="210" spans="1:6" s="61" customFormat="1" x14ac:dyDescent="0.25">
      <c r="A210" s="56"/>
      <c r="B210" s="57"/>
      <c r="D210" s="59"/>
      <c r="E210" s="59"/>
      <c r="F210" s="59"/>
    </row>
    <row r="211" spans="1:6" s="61" customFormat="1" x14ac:dyDescent="0.25">
      <c r="A211" s="56"/>
      <c r="B211" s="57"/>
      <c r="D211" s="59"/>
      <c r="E211" s="59"/>
      <c r="F211" s="59"/>
    </row>
    <row r="212" spans="1:6" s="61" customFormat="1" x14ac:dyDescent="0.25">
      <c r="A212" s="56"/>
      <c r="B212" s="57"/>
      <c r="D212" s="59"/>
      <c r="E212" s="59"/>
      <c r="F212" s="59"/>
    </row>
    <row r="213" spans="1:6" s="61" customFormat="1" x14ac:dyDescent="0.25">
      <c r="A213" s="56"/>
      <c r="B213" s="57"/>
      <c r="D213" s="59"/>
      <c r="E213" s="59"/>
      <c r="F213" s="59"/>
    </row>
    <row r="214" spans="1:6" s="61" customFormat="1" x14ac:dyDescent="0.25">
      <c r="A214" s="56"/>
      <c r="B214" s="57"/>
      <c r="D214" s="59"/>
      <c r="E214" s="59"/>
      <c r="F214" s="59"/>
    </row>
    <row r="215" spans="1:6" s="61" customFormat="1" x14ac:dyDescent="0.25">
      <c r="A215" s="56"/>
      <c r="B215" s="57"/>
      <c r="D215" s="59"/>
      <c r="E215" s="59"/>
      <c r="F215" s="59"/>
    </row>
    <row r="216" spans="1:6" s="61" customFormat="1" x14ac:dyDescent="0.25">
      <c r="A216" s="56"/>
      <c r="B216" s="57"/>
      <c r="D216" s="59"/>
      <c r="E216" s="59"/>
      <c r="F216" s="59"/>
    </row>
    <row r="217" spans="1:6" s="61" customFormat="1" x14ac:dyDescent="0.25">
      <c r="A217" s="56"/>
      <c r="B217" s="57"/>
      <c r="D217" s="59"/>
      <c r="E217" s="59"/>
      <c r="F217" s="59"/>
    </row>
    <row r="218" spans="1:6" s="61" customFormat="1" x14ac:dyDescent="0.25">
      <c r="A218" s="56"/>
      <c r="B218" s="57"/>
      <c r="D218" s="59"/>
      <c r="E218" s="59"/>
      <c r="F218" s="59"/>
    </row>
    <row r="219" spans="1:6" s="61" customFormat="1" x14ac:dyDescent="0.25">
      <c r="A219" s="56"/>
      <c r="B219" s="57"/>
      <c r="D219" s="59"/>
      <c r="E219" s="59"/>
      <c r="F219" s="59"/>
    </row>
    <row r="220" spans="1:6" s="61" customFormat="1" x14ac:dyDescent="0.25">
      <c r="A220" s="56"/>
      <c r="B220" s="57"/>
      <c r="D220" s="59"/>
      <c r="E220" s="59"/>
      <c r="F220" s="59"/>
    </row>
    <row r="221" spans="1:6" s="61" customFormat="1" x14ac:dyDescent="0.25">
      <c r="A221" s="56"/>
      <c r="B221" s="57"/>
      <c r="D221" s="59"/>
      <c r="E221" s="59"/>
      <c r="F221" s="59"/>
    </row>
    <row r="222" spans="1:6" s="61" customFormat="1" x14ac:dyDescent="0.25">
      <c r="A222" s="56"/>
      <c r="B222" s="57"/>
      <c r="D222" s="59"/>
      <c r="E222" s="59"/>
      <c r="F222" s="59"/>
    </row>
    <row r="223" spans="1:6" s="61" customFormat="1" x14ac:dyDescent="0.25">
      <c r="A223" s="56"/>
      <c r="B223" s="57"/>
      <c r="D223" s="59"/>
      <c r="E223" s="59"/>
      <c r="F223" s="59"/>
    </row>
    <row r="224" spans="1:6" s="61" customFormat="1" x14ac:dyDescent="0.25">
      <c r="A224" s="56"/>
      <c r="B224" s="57"/>
      <c r="D224" s="59"/>
      <c r="E224" s="59"/>
      <c r="F224" s="59"/>
    </row>
    <row r="225" spans="1:6" s="61" customFormat="1" x14ac:dyDescent="0.25">
      <c r="A225" s="56"/>
      <c r="B225" s="57"/>
      <c r="D225" s="59"/>
      <c r="E225" s="59"/>
      <c r="F225" s="59"/>
    </row>
    <row r="226" spans="1:6" s="61" customFormat="1" x14ac:dyDescent="0.25">
      <c r="A226" s="56"/>
      <c r="B226" s="57"/>
      <c r="D226" s="59"/>
      <c r="E226" s="59"/>
      <c r="F226" s="59"/>
    </row>
    <row r="227" spans="1:6" s="61" customFormat="1" x14ac:dyDescent="0.25">
      <c r="A227" s="56"/>
      <c r="B227" s="57"/>
      <c r="D227" s="59"/>
      <c r="E227" s="59"/>
      <c r="F227" s="59"/>
    </row>
    <row r="228" spans="1:6" s="61" customFormat="1" x14ac:dyDescent="0.25">
      <c r="A228" s="56"/>
      <c r="B228" s="57"/>
      <c r="D228" s="59"/>
      <c r="E228" s="59"/>
      <c r="F228" s="59"/>
    </row>
    <row r="229" spans="1:6" s="61" customFormat="1" x14ac:dyDescent="0.25">
      <c r="A229" s="56"/>
      <c r="B229" s="57"/>
      <c r="D229" s="59"/>
      <c r="E229" s="59"/>
      <c r="F229" s="59"/>
    </row>
    <row r="230" spans="1:6" s="61" customFormat="1" x14ac:dyDescent="0.25">
      <c r="A230" s="56"/>
      <c r="B230" s="57"/>
      <c r="D230" s="59"/>
      <c r="E230" s="59"/>
      <c r="F230" s="59"/>
    </row>
    <row r="231" spans="1:6" s="61" customFormat="1" x14ac:dyDescent="0.25">
      <c r="A231" s="56"/>
      <c r="B231" s="57"/>
      <c r="D231" s="59"/>
      <c r="E231" s="59"/>
      <c r="F231" s="59"/>
    </row>
    <row r="232" spans="1:6" s="61" customFormat="1" x14ac:dyDescent="0.25">
      <c r="A232" s="56"/>
      <c r="B232" s="57"/>
      <c r="D232" s="59"/>
      <c r="E232" s="59"/>
      <c r="F232" s="59"/>
    </row>
    <row r="233" spans="1:6" s="61" customFormat="1" x14ac:dyDescent="0.25">
      <c r="A233" s="56"/>
      <c r="B233" s="57"/>
      <c r="D233" s="59"/>
      <c r="E233" s="59"/>
      <c r="F233" s="59"/>
    </row>
    <row r="234" spans="1:6" s="61" customFormat="1" x14ac:dyDescent="0.25">
      <c r="A234" s="56"/>
      <c r="B234" s="57"/>
      <c r="D234" s="59"/>
      <c r="E234" s="59"/>
      <c r="F234" s="59"/>
    </row>
    <row r="235" spans="1:6" s="61" customFormat="1" x14ac:dyDescent="0.25">
      <c r="A235" s="56"/>
      <c r="B235" s="57"/>
      <c r="D235" s="59"/>
      <c r="E235" s="59"/>
      <c r="F235" s="59"/>
    </row>
    <row r="236" spans="1:6" s="61" customFormat="1" x14ac:dyDescent="0.25">
      <c r="A236" s="56"/>
      <c r="B236" s="57"/>
      <c r="D236" s="59"/>
      <c r="E236" s="59"/>
      <c r="F236" s="59"/>
    </row>
    <row r="237" spans="1:6" s="61" customFormat="1" x14ac:dyDescent="0.25">
      <c r="A237" s="56"/>
      <c r="B237" s="57"/>
      <c r="D237" s="59"/>
      <c r="E237" s="59"/>
      <c r="F237" s="59"/>
    </row>
    <row r="238" spans="1:6" s="61" customFormat="1" x14ac:dyDescent="0.25">
      <c r="A238" s="56"/>
      <c r="B238" s="57"/>
      <c r="D238" s="59"/>
      <c r="E238" s="59"/>
      <c r="F238" s="59"/>
    </row>
    <row r="239" spans="1:6" s="61" customFormat="1" x14ac:dyDescent="0.25">
      <c r="A239" s="56"/>
      <c r="B239" s="57"/>
      <c r="D239" s="59"/>
      <c r="E239" s="59"/>
      <c r="F239" s="59"/>
    </row>
    <row r="240" spans="1:6" s="61" customFormat="1" x14ac:dyDescent="0.25">
      <c r="A240" s="56"/>
      <c r="B240" s="57"/>
      <c r="D240" s="59"/>
      <c r="E240" s="59"/>
      <c r="F240" s="59"/>
    </row>
    <row r="241" spans="1:6" s="61" customFormat="1" x14ac:dyDescent="0.25">
      <c r="A241" s="56"/>
      <c r="B241" s="57"/>
      <c r="D241" s="59"/>
      <c r="E241" s="59"/>
      <c r="F241" s="59"/>
    </row>
    <row r="242" spans="1:6" s="61" customFormat="1" x14ac:dyDescent="0.25">
      <c r="A242" s="56"/>
      <c r="B242" s="57"/>
      <c r="D242" s="59"/>
      <c r="E242" s="59"/>
      <c r="F242" s="59"/>
    </row>
    <row r="243" spans="1:6" s="61" customFormat="1" x14ac:dyDescent="0.25">
      <c r="A243" s="56"/>
      <c r="B243" s="57"/>
      <c r="D243" s="59"/>
      <c r="E243" s="59"/>
      <c r="F243" s="59"/>
    </row>
    <row r="244" spans="1:6" s="61" customFormat="1" x14ac:dyDescent="0.25">
      <c r="A244" s="56"/>
      <c r="B244" s="57"/>
      <c r="D244" s="59"/>
      <c r="E244" s="59"/>
      <c r="F244" s="59"/>
    </row>
    <row r="245" spans="1:6" s="61" customFormat="1" x14ac:dyDescent="0.25">
      <c r="A245" s="56"/>
      <c r="B245" s="57"/>
      <c r="D245" s="59"/>
      <c r="E245" s="59"/>
      <c r="F245" s="59"/>
    </row>
    <row r="246" spans="1:6" s="61" customFormat="1" x14ac:dyDescent="0.25">
      <c r="A246" s="56"/>
      <c r="B246" s="57"/>
      <c r="D246" s="59"/>
      <c r="E246" s="59"/>
      <c r="F246" s="59"/>
    </row>
    <row r="247" spans="1:6" s="61" customFormat="1" x14ac:dyDescent="0.25">
      <c r="A247" s="56"/>
      <c r="B247" s="57"/>
      <c r="D247" s="59"/>
      <c r="E247" s="59"/>
      <c r="F247" s="59"/>
    </row>
    <row r="248" spans="1:6" s="61" customFormat="1" x14ac:dyDescent="0.25">
      <c r="A248" s="56"/>
      <c r="B248" s="57"/>
      <c r="D248" s="59"/>
      <c r="E248" s="59"/>
      <c r="F248" s="59"/>
    </row>
    <row r="249" spans="1:6" s="61" customFormat="1" x14ac:dyDescent="0.25">
      <c r="A249" s="56"/>
      <c r="B249" s="57"/>
      <c r="D249" s="59"/>
      <c r="E249" s="59"/>
      <c r="F249" s="59"/>
    </row>
    <row r="250" spans="1:6" s="61" customFormat="1" x14ac:dyDescent="0.25">
      <c r="A250" s="56"/>
      <c r="B250" s="57"/>
      <c r="D250" s="59"/>
      <c r="E250" s="59"/>
      <c r="F250" s="59"/>
    </row>
    <row r="251" spans="1:6" s="61" customFormat="1" x14ac:dyDescent="0.25">
      <c r="A251" s="56"/>
      <c r="B251" s="57"/>
      <c r="D251" s="59"/>
      <c r="E251" s="59"/>
      <c r="F251" s="59"/>
    </row>
    <row r="252" spans="1:6" s="61" customFormat="1" x14ac:dyDescent="0.25">
      <c r="A252" s="56"/>
      <c r="B252" s="57"/>
      <c r="D252" s="59"/>
      <c r="E252" s="59"/>
      <c r="F252" s="59"/>
    </row>
    <row r="253" spans="1:6" s="61" customFormat="1" x14ac:dyDescent="0.25">
      <c r="A253" s="56"/>
      <c r="B253" s="57"/>
      <c r="D253" s="59"/>
      <c r="E253" s="59"/>
      <c r="F253" s="59"/>
    </row>
    <row r="254" spans="1:6" s="61" customFormat="1" x14ac:dyDescent="0.25">
      <c r="A254" s="56"/>
      <c r="B254" s="57"/>
      <c r="D254" s="59"/>
      <c r="E254" s="59"/>
      <c r="F254" s="59"/>
    </row>
    <row r="255" spans="1:6" s="61" customFormat="1" x14ac:dyDescent="0.25">
      <c r="A255" s="56"/>
      <c r="B255" s="57"/>
      <c r="D255" s="59"/>
      <c r="E255" s="59"/>
      <c r="F255" s="59"/>
    </row>
    <row r="256" spans="1:6" s="61" customFormat="1" x14ac:dyDescent="0.25">
      <c r="A256" s="56"/>
      <c r="B256" s="57"/>
      <c r="D256" s="59"/>
      <c r="E256" s="59"/>
      <c r="F256" s="59"/>
    </row>
    <row r="257" spans="1:6" s="61" customFormat="1" x14ac:dyDescent="0.25">
      <c r="A257" s="56"/>
      <c r="B257" s="57"/>
      <c r="D257" s="59"/>
      <c r="E257" s="59"/>
      <c r="F257" s="59"/>
    </row>
    <row r="258" spans="1:6" s="61" customFormat="1" x14ac:dyDescent="0.25">
      <c r="A258" s="56"/>
      <c r="B258" s="57"/>
      <c r="D258" s="59"/>
      <c r="E258" s="59"/>
      <c r="F258" s="59"/>
    </row>
    <row r="259" spans="1:6" s="61" customFormat="1" x14ac:dyDescent="0.25">
      <c r="A259" s="56"/>
      <c r="B259" s="57"/>
      <c r="D259" s="59"/>
      <c r="E259" s="59"/>
      <c r="F259" s="59"/>
    </row>
    <row r="260" spans="1:6" s="61" customFormat="1" x14ac:dyDescent="0.25">
      <c r="A260" s="56"/>
      <c r="B260" s="57"/>
      <c r="D260" s="59"/>
      <c r="E260" s="59"/>
      <c r="F260" s="59"/>
    </row>
    <row r="261" spans="1:6" s="61" customFormat="1" x14ac:dyDescent="0.25">
      <c r="A261" s="56"/>
      <c r="B261" s="57"/>
      <c r="D261" s="59"/>
      <c r="E261" s="59"/>
      <c r="F261" s="59"/>
    </row>
    <row r="262" spans="1:6" s="61" customFormat="1" x14ac:dyDescent="0.25">
      <c r="A262" s="56"/>
      <c r="B262" s="57"/>
      <c r="D262" s="59"/>
      <c r="E262" s="59"/>
      <c r="F262" s="59"/>
    </row>
    <row r="263" spans="1:6" s="61" customFormat="1" x14ac:dyDescent="0.25">
      <c r="A263" s="56"/>
      <c r="B263" s="57"/>
      <c r="D263" s="59"/>
      <c r="E263" s="59"/>
      <c r="F263" s="59"/>
    </row>
    <row r="264" spans="1:6" s="61" customFormat="1" x14ac:dyDescent="0.25">
      <c r="A264" s="56"/>
      <c r="B264" s="57"/>
      <c r="D264" s="59"/>
      <c r="E264" s="59"/>
      <c r="F264" s="59"/>
    </row>
    <row r="265" spans="1:6" s="61" customFormat="1" x14ac:dyDescent="0.25">
      <c r="A265" s="56"/>
      <c r="B265" s="57"/>
      <c r="D265" s="59"/>
      <c r="E265" s="59"/>
      <c r="F265" s="59"/>
    </row>
    <row r="266" spans="1:6" s="61" customFormat="1" x14ac:dyDescent="0.25">
      <c r="A266" s="56"/>
      <c r="B266" s="57"/>
      <c r="D266" s="59"/>
      <c r="E266" s="59"/>
      <c r="F266" s="59"/>
    </row>
    <row r="267" spans="1:6" s="61" customFormat="1" x14ac:dyDescent="0.25">
      <c r="A267" s="56"/>
      <c r="B267" s="57"/>
      <c r="D267" s="59"/>
      <c r="E267" s="59"/>
      <c r="F267" s="59"/>
    </row>
    <row r="268" spans="1:6" s="61" customFormat="1" x14ac:dyDescent="0.25">
      <c r="A268" s="56"/>
      <c r="B268" s="57"/>
      <c r="D268" s="59"/>
      <c r="E268" s="59"/>
      <c r="F268" s="59"/>
    </row>
    <row r="269" spans="1:6" s="61" customFormat="1" x14ac:dyDescent="0.25">
      <c r="A269" s="56"/>
      <c r="B269" s="57"/>
      <c r="D269" s="59"/>
      <c r="E269" s="59"/>
      <c r="F269" s="59"/>
    </row>
    <row r="270" spans="1:6" s="61" customFormat="1" x14ac:dyDescent="0.25">
      <c r="A270" s="56"/>
      <c r="B270" s="57"/>
      <c r="D270" s="59"/>
      <c r="E270" s="59"/>
      <c r="F270" s="59"/>
    </row>
    <row r="271" spans="1:6" s="61" customFormat="1" x14ac:dyDescent="0.25">
      <c r="A271" s="56"/>
      <c r="B271" s="57"/>
      <c r="D271" s="59"/>
      <c r="E271" s="59"/>
      <c r="F271" s="59"/>
    </row>
    <row r="272" spans="1:6" s="61" customFormat="1" x14ac:dyDescent="0.25">
      <c r="A272" s="56"/>
      <c r="B272" s="57"/>
      <c r="D272" s="59"/>
      <c r="E272" s="59"/>
      <c r="F272" s="59"/>
    </row>
    <row r="273" spans="1:6" s="61" customFormat="1" x14ac:dyDescent="0.25">
      <c r="A273" s="56"/>
      <c r="B273" s="57"/>
      <c r="D273" s="59"/>
      <c r="E273" s="59"/>
      <c r="F273" s="59"/>
    </row>
    <row r="274" spans="1:6" x14ac:dyDescent="0.25">
      <c r="B274" s="57"/>
    </row>
    <row r="275" spans="1:6" x14ac:dyDescent="0.25">
      <c r="B275" s="57"/>
    </row>
    <row r="276" spans="1:6" x14ac:dyDescent="0.25">
      <c r="B276" s="57"/>
    </row>
    <row r="277" spans="1:6" x14ac:dyDescent="0.25">
      <c r="B277" s="57"/>
    </row>
    <row r="278" spans="1:6" x14ac:dyDescent="0.25">
      <c r="B278" s="57"/>
    </row>
    <row r="279" spans="1:6" x14ac:dyDescent="0.25">
      <c r="B279" s="57"/>
    </row>
    <row r="280" spans="1:6" x14ac:dyDescent="0.25">
      <c r="B280" s="57"/>
    </row>
    <row r="281" spans="1:6" x14ac:dyDescent="0.25">
      <c r="B281" s="57"/>
    </row>
    <row r="282" spans="1:6" x14ac:dyDescent="0.25">
      <c r="B282" s="57"/>
    </row>
    <row r="283" spans="1:6" x14ac:dyDescent="0.25">
      <c r="B283" s="57"/>
    </row>
    <row r="284" spans="1:6" ht="33" x14ac:dyDescent="0.25">
      <c r="A284" s="56">
        <v>11</v>
      </c>
      <c r="B284" s="57" t="s">
        <v>105</v>
      </c>
      <c r="C284" s="61" t="s">
        <v>45</v>
      </c>
      <c r="D284" s="59">
        <v>45</v>
      </c>
      <c r="E284" s="59">
        <v>15</v>
      </c>
      <c r="F284" s="59">
        <f t="shared" ref="F284:F289" si="1">D284*E284</f>
        <v>675</v>
      </c>
    </row>
    <row r="285" spans="1:6" ht="33" x14ac:dyDescent="0.25">
      <c r="A285" s="56">
        <v>12</v>
      </c>
      <c r="B285" s="57" t="s">
        <v>106</v>
      </c>
      <c r="C285" s="61" t="s">
        <v>45</v>
      </c>
      <c r="D285" s="59">
        <v>15</v>
      </c>
      <c r="E285" s="59">
        <v>20</v>
      </c>
      <c r="F285" s="59">
        <f t="shared" si="1"/>
        <v>300</v>
      </c>
    </row>
    <row r="286" spans="1:6" ht="33" x14ac:dyDescent="0.25">
      <c r="A286" s="56">
        <v>13</v>
      </c>
      <c r="B286" s="57" t="s">
        <v>107</v>
      </c>
      <c r="C286" s="61" t="s">
        <v>45</v>
      </c>
      <c r="D286" s="59">
        <v>100</v>
      </c>
      <c r="E286" s="59">
        <v>15</v>
      </c>
      <c r="F286" s="59">
        <f t="shared" si="1"/>
        <v>1500</v>
      </c>
    </row>
    <row r="287" spans="1:6" ht="66" x14ac:dyDescent="0.25">
      <c r="A287" s="56">
        <v>14</v>
      </c>
      <c r="B287" s="57" t="s">
        <v>108</v>
      </c>
      <c r="C287" s="61" t="s">
        <v>45</v>
      </c>
      <c r="D287" s="59">
        <v>250</v>
      </c>
      <c r="E287" s="59">
        <v>12</v>
      </c>
      <c r="F287" s="59">
        <f t="shared" si="1"/>
        <v>3000</v>
      </c>
    </row>
    <row r="288" spans="1:6" ht="33" x14ac:dyDescent="0.25">
      <c r="A288" s="56">
        <v>15</v>
      </c>
      <c r="B288" s="57" t="s">
        <v>109</v>
      </c>
      <c r="C288" s="61" t="s">
        <v>45</v>
      </c>
      <c r="D288" s="59">
        <v>1050</v>
      </c>
      <c r="E288" s="59">
        <v>25</v>
      </c>
      <c r="F288" s="59">
        <f t="shared" si="1"/>
        <v>26250</v>
      </c>
    </row>
    <row r="289" spans="1:6" ht="66" x14ac:dyDescent="0.25">
      <c r="A289" s="56">
        <v>16</v>
      </c>
      <c r="B289" s="57" t="s">
        <v>110</v>
      </c>
      <c r="C289" s="61" t="s">
        <v>45</v>
      </c>
      <c r="D289" s="59">
        <v>565</v>
      </c>
      <c r="E289" s="59">
        <v>10</v>
      </c>
      <c r="F289" s="59">
        <f t="shared" si="1"/>
        <v>5650</v>
      </c>
    </row>
    <row r="292" spans="1:6" x14ac:dyDescent="0.25">
      <c r="B292" s="410"/>
      <c r="C292" s="410"/>
      <c r="D292" s="410"/>
      <c r="E292" s="410"/>
      <c r="F292" s="410"/>
    </row>
    <row r="298" spans="1:6" x14ac:dyDescent="0.25">
      <c r="B298" s="63"/>
    </row>
    <row r="300" spans="1:6" x14ac:dyDescent="0.25">
      <c r="B300" s="63"/>
    </row>
    <row r="301" spans="1:6" x14ac:dyDescent="0.25">
      <c r="F301" s="64"/>
    </row>
    <row r="302" spans="1:6" x14ac:dyDescent="0.25">
      <c r="F302" s="64"/>
    </row>
    <row r="303" spans="1:6" x14ac:dyDescent="0.25">
      <c r="F303" s="64"/>
    </row>
    <row r="304" spans="1:6" x14ac:dyDescent="0.25">
      <c r="F304" s="64"/>
    </row>
    <row r="305" spans="2:6" x14ac:dyDescent="0.25">
      <c r="F305" s="64"/>
    </row>
    <row r="306" spans="2:6" x14ac:dyDescent="0.25">
      <c r="F306" s="64"/>
    </row>
    <row r="307" spans="2:6" x14ac:dyDescent="0.25">
      <c r="F307" s="64"/>
    </row>
    <row r="308" spans="2:6" x14ac:dyDescent="0.25">
      <c r="F308" s="64"/>
    </row>
    <row r="309" spans="2:6" x14ac:dyDescent="0.25">
      <c r="F309" s="64"/>
    </row>
    <row r="310" spans="2:6" x14ac:dyDescent="0.25">
      <c r="F310" s="64"/>
    </row>
    <row r="311" spans="2:6" x14ac:dyDescent="0.25">
      <c r="F311" s="64"/>
    </row>
    <row r="312" spans="2:6" x14ac:dyDescent="0.25">
      <c r="F312" s="65"/>
    </row>
    <row r="313" spans="2:6" x14ac:dyDescent="0.25">
      <c r="B313" s="63"/>
      <c r="F313" s="65"/>
    </row>
    <row r="314" spans="2:6" x14ac:dyDescent="0.25">
      <c r="B314" s="63"/>
      <c r="F314" s="65"/>
    </row>
    <row r="315" spans="2:6" x14ac:dyDescent="0.25">
      <c r="B315" s="66"/>
    </row>
    <row r="316" spans="2:6" x14ac:dyDescent="0.25">
      <c r="B316" s="66"/>
    </row>
    <row r="317" spans="2:6" x14ac:dyDescent="0.25">
      <c r="B317" s="66"/>
    </row>
    <row r="318" spans="2:6" x14ac:dyDescent="0.25">
      <c r="B318" s="66"/>
    </row>
    <row r="319" spans="2:6" x14ac:dyDescent="0.25">
      <c r="B319" s="66"/>
    </row>
    <row r="320" spans="2:6" x14ac:dyDescent="0.25">
      <c r="B320" s="66"/>
    </row>
    <row r="321" spans="1:6" x14ac:dyDescent="0.25">
      <c r="B321" s="66"/>
    </row>
    <row r="322" spans="1:6" x14ac:dyDescent="0.25">
      <c r="B322" s="66"/>
    </row>
    <row r="323" spans="1:6" x14ac:dyDescent="0.25">
      <c r="A323" s="72"/>
      <c r="B323" s="68"/>
      <c r="C323" s="51"/>
      <c r="D323" s="52"/>
      <c r="E323" s="52"/>
      <c r="F323" s="52"/>
    </row>
    <row r="324" spans="1:6" x14ac:dyDescent="0.25">
      <c r="A324" s="71"/>
      <c r="B324" s="66"/>
    </row>
    <row r="325" spans="1:6" x14ac:dyDescent="0.25">
      <c r="B325" s="66"/>
    </row>
    <row r="326" spans="1:6" x14ac:dyDescent="0.25">
      <c r="B326" s="66"/>
    </row>
    <row r="327" spans="1:6" x14ac:dyDescent="0.25">
      <c r="B327" s="66"/>
    </row>
    <row r="328" spans="1:6" x14ac:dyDescent="0.25">
      <c r="B328" s="66"/>
    </row>
    <row r="329" spans="1:6" x14ac:dyDescent="0.25">
      <c r="B329" s="66"/>
    </row>
    <row r="330" spans="1:6" x14ac:dyDescent="0.25">
      <c r="B330" s="66"/>
    </row>
    <row r="331" spans="1:6" x14ac:dyDescent="0.25">
      <c r="B331" s="57"/>
    </row>
    <row r="332" spans="1:6" x14ac:dyDescent="0.25">
      <c r="B332" s="57"/>
    </row>
    <row r="333" spans="1:6" x14ac:dyDescent="0.25">
      <c r="B333" s="57"/>
    </row>
    <row r="334" spans="1:6" x14ac:dyDescent="0.25">
      <c r="B334" s="57"/>
    </row>
    <row r="335" spans="1:6" x14ac:dyDescent="0.25">
      <c r="B335" s="57"/>
    </row>
    <row r="336" spans="1:6" x14ac:dyDescent="0.25">
      <c r="B336" s="57"/>
    </row>
    <row r="337" spans="1:6" x14ac:dyDescent="0.25">
      <c r="B337" s="57"/>
    </row>
    <row r="338" spans="1:6" s="61" customFormat="1" x14ac:dyDescent="0.25">
      <c r="A338" s="56"/>
      <c r="B338" s="57"/>
      <c r="D338" s="59"/>
      <c r="E338" s="59"/>
      <c r="F338" s="59"/>
    </row>
    <row r="339" spans="1:6" s="61" customFormat="1" x14ac:dyDescent="0.25">
      <c r="A339" s="56"/>
      <c r="B339" s="57"/>
      <c r="D339" s="59"/>
      <c r="E339" s="59"/>
      <c r="F339" s="59"/>
    </row>
    <row r="340" spans="1:6" s="61" customFormat="1" x14ac:dyDescent="0.25">
      <c r="A340" s="56"/>
      <c r="B340" s="57"/>
      <c r="D340" s="59"/>
      <c r="E340" s="59"/>
      <c r="F340" s="59"/>
    </row>
    <row r="341" spans="1:6" s="61" customFormat="1" x14ac:dyDescent="0.25">
      <c r="A341" s="56"/>
      <c r="B341" s="57"/>
      <c r="D341" s="59"/>
      <c r="E341" s="59"/>
      <c r="F341" s="59"/>
    </row>
    <row r="342" spans="1:6" s="61" customFormat="1" x14ac:dyDescent="0.25">
      <c r="A342" s="56"/>
      <c r="B342" s="57"/>
      <c r="D342" s="59"/>
      <c r="E342" s="59"/>
      <c r="F342" s="59"/>
    </row>
    <row r="343" spans="1:6" s="61" customFormat="1" x14ac:dyDescent="0.25">
      <c r="A343" s="56"/>
      <c r="B343" s="57"/>
      <c r="D343" s="59"/>
      <c r="E343" s="59"/>
      <c r="F343" s="59"/>
    </row>
    <row r="344" spans="1:6" s="61" customFormat="1" x14ac:dyDescent="0.25">
      <c r="A344" s="56"/>
      <c r="B344" s="57"/>
      <c r="D344" s="59"/>
      <c r="E344" s="59"/>
      <c r="F344" s="59"/>
    </row>
    <row r="345" spans="1:6" s="61" customFormat="1" x14ac:dyDescent="0.25">
      <c r="A345" s="56"/>
      <c r="B345" s="57"/>
      <c r="D345" s="59"/>
      <c r="E345" s="59"/>
      <c r="F345" s="59"/>
    </row>
    <row r="346" spans="1:6" s="61" customFormat="1" x14ac:dyDescent="0.25">
      <c r="A346" s="56"/>
      <c r="B346" s="57"/>
      <c r="D346" s="59"/>
      <c r="E346" s="59"/>
      <c r="F346" s="59"/>
    </row>
    <row r="347" spans="1:6" s="61" customFormat="1" x14ac:dyDescent="0.25">
      <c r="A347" s="56"/>
      <c r="B347" s="69"/>
      <c r="D347" s="59"/>
      <c r="E347" s="59"/>
      <c r="F347" s="59"/>
    </row>
    <row r="348" spans="1:6" s="61" customFormat="1" x14ac:dyDescent="0.25">
      <c r="A348" s="56"/>
      <c r="B348" s="69"/>
      <c r="D348" s="59"/>
      <c r="E348" s="59"/>
      <c r="F348" s="59"/>
    </row>
    <row r="349" spans="1:6" s="61" customFormat="1" x14ac:dyDescent="0.25">
      <c r="A349" s="56"/>
      <c r="B349" s="57"/>
      <c r="D349" s="59"/>
      <c r="E349" s="59"/>
      <c r="F349" s="59"/>
    </row>
    <row r="350" spans="1:6" s="61" customFormat="1" x14ac:dyDescent="0.25">
      <c r="A350" s="56"/>
      <c r="B350" s="57"/>
      <c r="D350" s="59"/>
      <c r="E350" s="59"/>
      <c r="F350" s="59"/>
    </row>
    <row r="351" spans="1:6" s="61" customFormat="1" x14ac:dyDescent="0.25">
      <c r="A351" s="56"/>
      <c r="B351" s="57"/>
      <c r="D351" s="59"/>
      <c r="E351" s="59"/>
      <c r="F351" s="59"/>
    </row>
    <row r="352" spans="1:6" s="61" customFormat="1" x14ac:dyDescent="0.25">
      <c r="A352" s="56"/>
      <c r="B352" s="57"/>
      <c r="D352" s="59"/>
      <c r="E352" s="59"/>
      <c r="F352" s="59"/>
    </row>
    <row r="353" spans="1:6" s="61" customFormat="1" x14ac:dyDescent="0.25">
      <c r="A353" s="56"/>
      <c r="B353" s="57"/>
      <c r="D353" s="59"/>
      <c r="E353" s="59"/>
      <c r="F353" s="59"/>
    </row>
    <row r="354" spans="1:6" s="59" customFormat="1" x14ac:dyDescent="0.25">
      <c r="A354" s="56"/>
      <c r="B354" s="57"/>
      <c r="C354" s="61"/>
    </row>
    <row r="355" spans="1:6" s="59" customFormat="1" x14ac:dyDescent="0.25">
      <c r="A355" s="56"/>
      <c r="B355" s="57"/>
      <c r="C355" s="61"/>
    </row>
    <row r="356" spans="1:6" s="59" customFormat="1" x14ac:dyDescent="0.25">
      <c r="A356" s="56"/>
      <c r="B356" s="57"/>
      <c r="C356" s="61"/>
    </row>
    <row r="357" spans="1:6" s="59" customFormat="1" x14ac:dyDescent="0.25">
      <c r="A357" s="56"/>
      <c r="B357" s="57"/>
      <c r="C357" s="61"/>
    </row>
    <row r="358" spans="1:6" s="59" customFormat="1" x14ac:dyDescent="0.25">
      <c r="A358" s="56"/>
      <c r="B358" s="57"/>
      <c r="C358" s="61"/>
    </row>
    <row r="359" spans="1:6" s="59" customFormat="1" x14ac:dyDescent="0.25">
      <c r="A359" s="56"/>
      <c r="B359" s="57"/>
      <c r="C359" s="61"/>
    </row>
    <row r="360" spans="1:6" s="59" customFormat="1" x14ac:dyDescent="0.25">
      <c r="A360" s="56"/>
      <c r="B360" s="57"/>
      <c r="C360" s="61"/>
    </row>
    <row r="361" spans="1:6" s="59" customFormat="1" x14ac:dyDescent="0.25">
      <c r="A361" s="56"/>
      <c r="B361" s="57"/>
      <c r="C361" s="61"/>
    </row>
    <row r="362" spans="1:6" s="59" customFormat="1" x14ac:dyDescent="0.25">
      <c r="A362" s="56"/>
      <c r="B362" s="57"/>
      <c r="C362" s="61"/>
    </row>
    <row r="363" spans="1:6" s="59" customFormat="1" x14ac:dyDescent="0.25">
      <c r="A363" s="56"/>
      <c r="B363" s="57"/>
      <c r="C363" s="61"/>
    </row>
    <row r="364" spans="1:6" s="59" customFormat="1" x14ac:dyDescent="0.25">
      <c r="A364" s="56"/>
      <c r="B364" s="57"/>
      <c r="C364" s="61"/>
    </row>
    <row r="365" spans="1:6" s="59" customFormat="1" x14ac:dyDescent="0.25">
      <c r="A365" s="56"/>
      <c r="B365" s="57"/>
      <c r="C365" s="61"/>
    </row>
    <row r="366" spans="1:6" s="59" customFormat="1" x14ac:dyDescent="0.25">
      <c r="A366" s="56"/>
      <c r="B366" s="57"/>
      <c r="C366" s="61"/>
    </row>
    <row r="367" spans="1:6" s="59" customFormat="1" x14ac:dyDescent="0.25">
      <c r="A367" s="56"/>
      <c r="B367" s="57"/>
      <c r="C367" s="61"/>
    </row>
    <row r="368" spans="1:6" s="59" customFormat="1" x14ac:dyDescent="0.25">
      <c r="A368" s="56"/>
      <c r="B368" s="57"/>
      <c r="C368" s="61"/>
    </row>
    <row r="369" spans="1:6" s="59" customFormat="1" x14ac:dyDescent="0.25">
      <c r="A369" s="56"/>
      <c r="B369" s="57"/>
      <c r="C369" s="58"/>
    </row>
    <row r="370" spans="1:6" x14ac:dyDescent="0.25">
      <c r="B370" s="63"/>
      <c r="C370" s="62"/>
      <c r="D370" s="70"/>
      <c r="E370" s="63"/>
      <c r="F370" s="70"/>
    </row>
    <row r="371" spans="1:6" x14ac:dyDescent="0.25">
      <c r="B371" s="69"/>
    </row>
    <row r="372" spans="1:6" x14ac:dyDescent="0.25">
      <c r="A372" s="71"/>
      <c r="B372" s="63"/>
    </row>
    <row r="373" spans="1:6" x14ac:dyDescent="0.25">
      <c r="B373" s="57"/>
    </row>
    <row r="374" spans="1:6" x14ac:dyDescent="0.25">
      <c r="B374" s="57"/>
    </row>
    <row r="375" spans="1:6" x14ac:dyDescent="0.25">
      <c r="B375" s="57"/>
    </row>
    <row r="376" spans="1:6" x14ac:dyDescent="0.25">
      <c r="B376" s="57"/>
    </row>
    <row r="377" spans="1:6" x14ac:dyDescent="0.25">
      <c r="B377" s="69"/>
    </row>
    <row r="378" spans="1:6" x14ac:dyDescent="0.25">
      <c r="B378" s="69"/>
    </row>
    <row r="379" spans="1:6" x14ac:dyDescent="0.25">
      <c r="B379" s="69"/>
    </row>
    <row r="380" spans="1:6" x14ac:dyDescent="0.25">
      <c r="B380" s="69"/>
    </row>
    <row r="381" spans="1:6" x14ac:dyDescent="0.25">
      <c r="B381" s="69"/>
    </row>
    <row r="382" spans="1:6" x14ac:dyDescent="0.25">
      <c r="B382" s="69"/>
    </row>
    <row r="383" spans="1:6" x14ac:dyDescent="0.25">
      <c r="B383" s="69"/>
    </row>
    <row r="384" spans="1:6" x14ac:dyDescent="0.25">
      <c r="B384" s="69"/>
    </row>
    <row r="385" spans="1:6" x14ac:dyDescent="0.25">
      <c r="B385" s="69"/>
    </row>
    <row r="386" spans="1:6" s="61" customFormat="1" x14ac:dyDescent="0.25">
      <c r="A386" s="56"/>
      <c r="B386" s="69"/>
      <c r="D386" s="59"/>
      <c r="E386" s="59"/>
      <c r="F386" s="59"/>
    </row>
    <row r="387" spans="1:6" s="61" customFormat="1" x14ac:dyDescent="0.25">
      <c r="A387" s="56"/>
      <c r="B387" s="69"/>
      <c r="D387" s="59"/>
      <c r="E387" s="59"/>
      <c r="F387" s="59"/>
    </row>
    <row r="388" spans="1:6" s="61" customFormat="1" x14ac:dyDescent="0.25">
      <c r="A388" s="56"/>
      <c r="B388" s="69"/>
      <c r="D388" s="59"/>
      <c r="E388" s="59"/>
      <c r="F388" s="59"/>
    </row>
    <row r="389" spans="1:6" s="61" customFormat="1" x14ac:dyDescent="0.25">
      <c r="A389" s="56"/>
      <c r="B389" s="69"/>
      <c r="D389" s="59"/>
      <c r="E389" s="59"/>
      <c r="F389" s="59"/>
    </row>
    <row r="390" spans="1:6" s="61" customFormat="1" x14ac:dyDescent="0.25">
      <c r="A390" s="56"/>
      <c r="B390" s="69"/>
      <c r="D390" s="59"/>
      <c r="E390" s="59"/>
      <c r="F390" s="59"/>
    </row>
    <row r="391" spans="1:6" s="61" customFormat="1" x14ac:dyDescent="0.25">
      <c r="A391" s="56"/>
      <c r="B391" s="69"/>
      <c r="D391" s="59"/>
      <c r="E391" s="59"/>
      <c r="F391" s="59"/>
    </row>
    <row r="392" spans="1:6" s="61" customFormat="1" x14ac:dyDescent="0.25">
      <c r="A392" s="56"/>
      <c r="B392" s="69"/>
      <c r="D392" s="59"/>
      <c r="E392" s="59"/>
      <c r="F392" s="59"/>
    </row>
    <row r="393" spans="1:6" s="61" customFormat="1" x14ac:dyDescent="0.25">
      <c r="A393" s="56"/>
      <c r="B393" s="69"/>
      <c r="D393" s="59"/>
      <c r="E393" s="59"/>
      <c r="F393" s="59"/>
    </row>
    <row r="394" spans="1:6" s="61" customFormat="1" x14ac:dyDescent="0.25">
      <c r="A394" s="56"/>
      <c r="B394" s="69"/>
      <c r="D394" s="59"/>
      <c r="E394" s="59"/>
      <c r="F394" s="59"/>
    </row>
    <row r="395" spans="1:6" s="61" customFormat="1" x14ac:dyDescent="0.25">
      <c r="A395" s="56"/>
      <c r="B395" s="69"/>
      <c r="D395" s="59"/>
      <c r="E395" s="59"/>
      <c r="F395" s="59"/>
    </row>
    <row r="396" spans="1:6" s="61" customFormat="1" x14ac:dyDescent="0.25">
      <c r="A396" s="56"/>
      <c r="B396" s="69"/>
      <c r="D396" s="59"/>
      <c r="E396" s="59"/>
      <c r="F396" s="59"/>
    </row>
    <row r="397" spans="1:6" s="61" customFormat="1" x14ac:dyDescent="0.25">
      <c r="A397" s="56"/>
      <c r="B397" s="69"/>
      <c r="D397" s="59"/>
      <c r="E397" s="59"/>
      <c r="F397" s="59"/>
    </row>
    <row r="398" spans="1:6" s="61" customFormat="1" x14ac:dyDescent="0.25">
      <c r="A398" s="56"/>
      <c r="B398" s="69"/>
      <c r="D398" s="59"/>
      <c r="E398" s="59"/>
      <c r="F398" s="59"/>
    </row>
    <row r="399" spans="1:6" s="61" customFormat="1" x14ac:dyDescent="0.25">
      <c r="A399" s="56"/>
      <c r="B399" s="69"/>
      <c r="D399" s="59"/>
      <c r="E399" s="59"/>
      <c r="F399" s="59"/>
    </row>
    <row r="400" spans="1:6" s="61" customFormat="1" x14ac:dyDescent="0.25">
      <c r="A400" s="56"/>
      <c r="B400" s="69"/>
      <c r="D400" s="59"/>
      <c r="E400" s="59"/>
      <c r="F400" s="59"/>
    </row>
    <row r="401" spans="1:6" s="61" customFormat="1" x14ac:dyDescent="0.25">
      <c r="A401" s="56"/>
      <c r="B401" s="69"/>
      <c r="D401" s="59"/>
      <c r="E401" s="59"/>
      <c r="F401" s="59"/>
    </row>
    <row r="402" spans="1:6" s="61" customFormat="1" x14ac:dyDescent="0.25">
      <c r="A402" s="56"/>
      <c r="B402" s="69"/>
      <c r="D402" s="59"/>
      <c r="E402" s="59"/>
      <c r="F402" s="59"/>
    </row>
    <row r="403" spans="1:6" s="61" customFormat="1" x14ac:dyDescent="0.25">
      <c r="A403" s="56"/>
      <c r="B403" s="69"/>
      <c r="D403" s="59"/>
      <c r="E403" s="59"/>
      <c r="F403" s="59"/>
    </row>
    <row r="404" spans="1:6" s="61" customFormat="1" x14ac:dyDescent="0.25">
      <c r="A404" s="56"/>
      <c r="B404" s="69"/>
      <c r="D404" s="59"/>
      <c r="E404" s="59"/>
      <c r="F404" s="59"/>
    </row>
    <row r="405" spans="1:6" s="61" customFormat="1" x14ac:dyDescent="0.25">
      <c r="A405" s="56"/>
      <c r="B405" s="69"/>
      <c r="D405" s="59"/>
      <c r="E405" s="59"/>
      <c r="F405" s="59"/>
    </row>
    <row r="406" spans="1:6" s="61" customFormat="1" x14ac:dyDescent="0.25">
      <c r="A406" s="56"/>
      <c r="B406" s="69"/>
      <c r="D406" s="59"/>
      <c r="E406" s="59"/>
      <c r="F406" s="59"/>
    </row>
    <row r="407" spans="1:6" s="61" customFormat="1" x14ac:dyDescent="0.25">
      <c r="A407" s="56"/>
      <c r="B407" s="69"/>
      <c r="D407" s="59"/>
      <c r="E407" s="59"/>
      <c r="F407" s="59"/>
    </row>
    <row r="408" spans="1:6" s="61" customFormat="1" x14ac:dyDescent="0.25">
      <c r="A408" s="56"/>
      <c r="B408" s="69"/>
      <c r="D408" s="59"/>
      <c r="E408" s="59"/>
      <c r="F408" s="59"/>
    </row>
    <row r="409" spans="1:6" s="61" customFormat="1" x14ac:dyDescent="0.25">
      <c r="A409" s="56"/>
      <c r="B409" s="69"/>
      <c r="D409" s="59"/>
      <c r="E409" s="59"/>
      <c r="F409" s="59"/>
    </row>
    <row r="410" spans="1:6" s="61" customFormat="1" x14ac:dyDescent="0.25">
      <c r="A410" s="56"/>
      <c r="B410" s="69"/>
      <c r="D410" s="59"/>
      <c r="E410" s="59"/>
      <c r="F410" s="59"/>
    </row>
    <row r="411" spans="1:6" s="61" customFormat="1" x14ac:dyDescent="0.25">
      <c r="A411" s="56"/>
      <c r="B411" s="69"/>
      <c r="D411" s="59"/>
      <c r="E411" s="59"/>
      <c r="F411" s="59"/>
    </row>
    <row r="412" spans="1:6" s="61" customFormat="1" x14ac:dyDescent="0.25">
      <c r="A412" s="56"/>
      <c r="B412" s="69"/>
      <c r="D412" s="59"/>
      <c r="E412" s="59"/>
      <c r="F412" s="59"/>
    </row>
    <row r="413" spans="1:6" s="61" customFormat="1" x14ac:dyDescent="0.25">
      <c r="A413" s="56"/>
      <c r="B413" s="69"/>
      <c r="D413" s="59"/>
      <c r="E413" s="59"/>
      <c r="F413" s="59"/>
    </row>
    <row r="414" spans="1:6" s="61" customFormat="1" x14ac:dyDescent="0.25">
      <c r="A414" s="56"/>
      <c r="B414" s="69"/>
      <c r="D414" s="59"/>
      <c r="E414" s="59"/>
      <c r="F414" s="59"/>
    </row>
    <row r="415" spans="1:6" s="61" customFormat="1" x14ac:dyDescent="0.25">
      <c r="A415" s="56"/>
      <c r="B415" s="69"/>
      <c r="D415" s="59"/>
      <c r="E415" s="59"/>
      <c r="F415" s="59"/>
    </row>
    <row r="416" spans="1:6" s="61" customFormat="1" x14ac:dyDescent="0.25">
      <c r="A416" s="56"/>
      <c r="B416" s="69"/>
      <c r="D416" s="59"/>
      <c r="E416" s="59"/>
      <c r="F416" s="59"/>
    </row>
    <row r="417" spans="1:6" s="61" customFormat="1" x14ac:dyDescent="0.25">
      <c r="A417" s="56"/>
      <c r="B417" s="69"/>
      <c r="D417" s="59"/>
      <c r="E417" s="59"/>
      <c r="F417" s="59"/>
    </row>
    <row r="418" spans="1:6" s="61" customFormat="1" x14ac:dyDescent="0.25">
      <c r="A418" s="56"/>
      <c r="B418" s="69"/>
      <c r="D418" s="59"/>
      <c r="E418" s="59"/>
      <c r="F418" s="59"/>
    </row>
    <row r="419" spans="1:6" s="61" customFormat="1" x14ac:dyDescent="0.25">
      <c r="A419" s="56"/>
      <c r="B419" s="69"/>
      <c r="D419" s="59"/>
      <c r="E419" s="59"/>
      <c r="F419" s="59"/>
    </row>
    <row r="420" spans="1:6" s="61" customFormat="1" x14ac:dyDescent="0.25">
      <c r="A420" s="56"/>
      <c r="B420" s="69"/>
      <c r="D420" s="59"/>
      <c r="E420" s="59"/>
      <c r="F420" s="59"/>
    </row>
    <row r="421" spans="1:6" s="61" customFormat="1" x14ac:dyDescent="0.25">
      <c r="A421" s="56"/>
      <c r="B421" s="69"/>
      <c r="D421" s="59"/>
      <c r="E421" s="59"/>
      <c r="F421" s="59"/>
    </row>
    <row r="422" spans="1:6" s="61" customFormat="1" x14ac:dyDescent="0.25">
      <c r="A422" s="56"/>
      <c r="B422" s="69"/>
      <c r="D422" s="59"/>
      <c r="E422" s="59"/>
      <c r="F422" s="59"/>
    </row>
    <row r="423" spans="1:6" s="61" customFormat="1" x14ac:dyDescent="0.25">
      <c r="A423" s="56"/>
      <c r="B423" s="69"/>
      <c r="D423" s="59"/>
      <c r="E423" s="59"/>
      <c r="F423" s="59"/>
    </row>
    <row r="424" spans="1:6" s="61" customFormat="1" x14ac:dyDescent="0.25">
      <c r="A424" s="56"/>
      <c r="B424" s="69"/>
      <c r="D424" s="59"/>
      <c r="E424" s="59"/>
      <c r="F424" s="59"/>
    </row>
    <row r="425" spans="1:6" s="61" customFormat="1" x14ac:dyDescent="0.25">
      <c r="A425" s="56"/>
      <c r="B425" s="69"/>
      <c r="D425" s="59"/>
      <c r="E425" s="59"/>
      <c r="F425" s="59"/>
    </row>
    <row r="426" spans="1:6" s="61" customFormat="1" x14ac:dyDescent="0.25">
      <c r="A426" s="56"/>
      <c r="B426" s="69"/>
      <c r="D426" s="59"/>
      <c r="E426" s="59"/>
      <c r="F426" s="59"/>
    </row>
    <row r="427" spans="1:6" s="61" customFormat="1" x14ac:dyDescent="0.25">
      <c r="A427" s="56"/>
      <c r="B427" s="69"/>
      <c r="D427" s="59"/>
      <c r="E427" s="59"/>
      <c r="F427" s="59"/>
    </row>
    <row r="428" spans="1:6" s="61" customFormat="1" x14ac:dyDescent="0.25">
      <c r="A428" s="71"/>
      <c r="B428" s="63"/>
      <c r="D428" s="59"/>
      <c r="E428" s="59"/>
      <c r="F428" s="59"/>
    </row>
    <row r="429" spans="1:6" s="61" customFormat="1" x14ac:dyDescent="0.25">
      <c r="A429" s="56"/>
      <c r="B429" s="57"/>
      <c r="D429" s="59"/>
      <c r="E429" s="59"/>
      <c r="F429" s="59"/>
    </row>
    <row r="430" spans="1:6" s="61" customFormat="1" x14ac:dyDescent="0.25">
      <c r="A430" s="56"/>
      <c r="B430" s="57"/>
      <c r="D430" s="59"/>
      <c r="E430" s="59"/>
      <c r="F430" s="59"/>
    </row>
    <row r="431" spans="1:6" s="61" customFormat="1" x14ac:dyDescent="0.25">
      <c r="A431" s="56"/>
      <c r="B431" s="57"/>
      <c r="D431" s="59"/>
      <c r="E431" s="59"/>
      <c r="F431" s="59"/>
    </row>
    <row r="432" spans="1:6" s="61" customFormat="1" x14ac:dyDescent="0.25">
      <c r="A432" s="56"/>
      <c r="B432" s="57"/>
      <c r="D432" s="59"/>
      <c r="E432" s="59"/>
      <c r="F432" s="59"/>
    </row>
    <row r="433" spans="1:6" s="61" customFormat="1" x14ac:dyDescent="0.25">
      <c r="A433" s="56"/>
      <c r="B433" s="57"/>
      <c r="D433" s="59"/>
      <c r="E433" s="59"/>
      <c r="F433" s="59"/>
    </row>
    <row r="434" spans="1:6" s="61" customFormat="1" x14ac:dyDescent="0.25">
      <c r="A434" s="56"/>
      <c r="B434" s="57"/>
      <c r="D434" s="59"/>
      <c r="E434" s="59"/>
      <c r="F434" s="59"/>
    </row>
    <row r="435" spans="1:6" s="61" customFormat="1" x14ac:dyDescent="0.25">
      <c r="A435" s="56"/>
      <c r="B435" s="57"/>
      <c r="D435" s="59"/>
      <c r="E435" s="59"/>
      <c r="F435" s="59"/>
    </row>
    <row r="436" spans="1:6" s="61" customFormat="1" x14ac:dyDescent="0.25">
      <c r="A436" s="56"/>
      <c r="B436" s="57"/>
      <c r="D436" s="59"/>
      <c r="E436" s="59"/>
      <c r="F436" s="59"/>
    </row>
    <row r="437" spans="1:6" s="61" customFormat="1" x14ac:dyDescent="0.25">
      <c r="A437" s="56"/>
      <c r="B437" s="57"/>
      <c r="D437" s="59"/>
      <c r="E437" s="59"/>
      <c r="F437" s="59"/>
    </row>
    <row r="438" spans="1:6" s="61" customFormat="1" x14ac:dyDescent="0.25">
      <c r="A438" s="56"/>
      <c r="B438" s="57"/>
      <c r="D438" s="59"/>
      <c r="E438" s="59"/>
      <c r="F438" s="59"/>
    </row>
    <row r="439" spans="1:6" s="61" customFormat="1" x14ac:dyDescent="0.25">
      <c r="A439" s="56"/>
      <c r="B439" s="57"/>
      <c r="D439" s="59"/>
      <c r="E439" s="59"/>
      <c r="F439" s="59"/>
    </row>
    <row r="440" spans="1:6" s="61" customFormat="1" x14ac:dyDescent="0.25">
      <c r="A440" s="56"/>
      <c r="B440" s="57"/>
      <c r="D440" s="59"/>
      <c r="E440" s="59"/>
      <c r="F440" s="59"/>
    </row>
    <row r="441" spans="1:6" s="61" customFormat="1" x14ac:dyDescent="0.25">
      <c r="A441" s="56"/>
      <c r="B441" s="57"/>
      <c r="D441" s="59"/>
      <c r="E441" s="59"/>
      <c r="F441" s="59"/>
    </row>
    <row r="442" spans="1:6" s="61" customFormat="1" x14ac:dyDescent="0.25">
      <c r="A442" s="56"/>
      <c r="B442" s="57"/>
      <c r="D442" s="59"/>
      <c r="E442" s="59"/>
      <c r="F442" s="59"/>
    </row>
    <row r="443" spans="1:6" s="61" customFormat="1" x14ac:dyDescent="0.25">
      <c r="A443" s="56"/>
      <c r="B443" s="57"/>
      <c r="D443" s="59"/>
      <c r="E443" s="59"/>
      <c r="F443" s="59"/>
    </row>
    <row r="444" spans="1:6" s="61" customFormat="1" x14ac:dyDescent="0.25">
      <c r="A444" s="56"/>
      <c r="B444" s="57"/>
      <c r="D444" s="59"/>
      <c r="E444" s="59"/>
      <c r="F444" s="59"/>
    </row>
    <row r="445" spans="1:6" s="61" customFormat="1" x14ac:dyDescent="0.25">
      <c r="A445" s="56"/>
      <c r="B445" s="57"/>
      <c r="D445" s="59"/>
      <c r="E445" s="59"/>
      <c r="F445" s="59"/>
    </row>
    <row r="446" spans="1:6" s="61" customFormat="1" x14ac:dyDescent="0.25">
      <c r="A446" s="56"/>
      <c r="B446" s="57"/>
      <c r="D446" s="59"/>
      <c r="E446" s="59"/>
      <c r="F446" s="59"/>
    </row>
    <row r="447" spans="1:6" s="61" customFormat="1" x14ac:dyDescent="0.25">
      <c r="A447" s="56"/>
      <c r="B447" s="57"/>
      <c r="D447" s="59"/>
      <c r="E447" s="59"/>
      <c r="F447" s="59"/>
    </row>
    <row r="448" spans="1:6" s="61" customFormat="1" x14ac:dyDescent="0.25">
      <c r="A448" s="56"/>
      <c r="B448" s="57"/>
      <c r="D448" s="59"/>
      <c r="E448" s="59"/>
      <c r="F448" s="59"/>
    </row>
    <row r="449" spans="1:6" s="61" customFormat="1" x14ac:dyDescent="0.25">
      <c r="A449" s="56"/>
      <c r="B449" s="57"/>
      <c r="D449" s="59"/>
      <c r="E449" s="59"/>
      <c r="F449" s="59"/>
    </row>
    <row r="450" spans="1:6" x14ac:dyDescent="0.25">
      <c r="B450" s="1"/>
    </row>
    <row r="451" spans="1:6" x14ac:dyDescent="0.25">
      <c r="B451" s="57"/>
    </row>
    <row r="452" spans="1:6" x14ac:dyDescent="0.25">
      <c r="B452" s="57"/>
    </row>
    <row r="453" spans="1:6" x14ac:dyDescent="0.25">
      <c r="B453" s="57"/>
    </row>
    <row r="454" spans="1:6" x14ac:dyDescent="0.25">
      <c r="B454" s="63"/>
      <c r="F454" s="70"/>
    </row>
    <row r="455" spans="1:6" x14ac:dyDescent="0.25">
      <c r="B455" s="69"/>
    </row>
    <row r="456" spans="1:6" x14ac:dyDescent="0.25">
      <c r="A456" s="71"/>
      <c r="B456" s="63"/>
    </row>
    <row r="457" spans="1:6" x14ac:dyDescent="0.25">
      <c r="B457" s="69"/>
    </row>
    <row r="458" spans="1:6" x14ac:dyDescent="0.25">
      <c r="B458" s="57"/>
    </row>
    <row r="459" spans="1:6" x14ac:dyDescent="0.25">
      <c r="B459" s="57"/>
    </row>
    <row r="460" spans="1:6" x14ac:dyDescent="0.25">
      <c r="B460" s="57"/>
    </row>
    <row r="461" spans="1:6" x14ac:dyDescent="0.25">
      <c r="B461" s="57"/>
    </row>
    <row r="462" spans="1:6" x14ac:dyDescent="0.25">
      <c r="B462" s="69"/>
    </row>
    <row r="463" spans="1:6" x14ac:dyDescent="0.25">
      <c r="B463" s="69"/>
    </row>
    <row r="464" spans="1:6" x14ac:dyDescent="0.25">
      <c r="B464" s="57"/>
    </row>
    <row r="465" spans="1:6" x14ac:dyDescent="0.25">
      <c r="B465" s="69"/>
    </row>
    <row r="466" spans="1:6" x14ac:dyDescent="0.25">
      <c r="B466" s="69"/>
    </row>
    <row r="467" spans="1:6" x14ac:dyDescent="0.25">
      <c r="B467" s="63"/>
      <c r="F467" s="70"/>
    </row>
    <row r="468" spans="1:6" x14ac:dyDescent="0.25">
      <c r="B468" s="69"/>
    </row>
    <row r="469" spans="1:6" x14ac:dyDescent="0.25">
      <c r="A469" s="71"/>
      <c r="B469" s="63"/>
    </row>
    <row r="470" spans="1:6" x14ac:dyDescent="0.25">
      <c r="B470" s="69"/>
    </row>
    <row r="471" spans="1:6" x14ac:dyDescent="0.25">
      <c r="B471" s="69"/>
    </row>
    <row r="472" spans="1:6" x14ac:dyDescent="0.25">
      <c r="B472" s="69"/>
    </row>
    <row r="473" spans="1:6" x14ac:dyDescent="0.25">
      <c r="B473" s="69"/>
    </row>
    <row r="474" spans="1:6" x14ac:dyDescent="0.25">
      <c r="B474" s="69"/>
    </row>
    <row r="475" spans="1:6" x14ac:dyDescent="0.25">
      <c r="B475" s="69"/>
    </row>
    <row r="476" spans="1:6" x14ac:dyDescent="0.25">
      <c r="B476" s="69"/>
    </row>
    <row r="477" spans="1:6" x14ac:dyDescent="0.25">
      <c r="B477" s="69"/>
    </row>
    <row r="478" spans="1:6" x14ac:dyDescent="0.25">
      <c r="B478" s="69"/>
    </row>
    <row r="479" spans="1:6" x14ac:dyDescent="0.25">
      <c r="B479" s="69"/>
    </row>
    <row r="480" spans="1:6" x14ac:dyDescent="0.25">
      <c r="B480" s="57"/>
    </row>
    <row r="481" spans="1:6" x14ac:dyDescent="0.25">
      <c r="B481" s="57"/>
    </row>
    <row r="482" spans="1:6" x14ac:dyDescent="0.25">
      <c r="B482" s="57"/>
    </row>
    <row r="483" spans="1:6" x14ac:dyDescent="0.25">
      <c r="B483" s="57"/>
    </row>
    <row r="484" spans="1:6" x14ac:dyDescent="0.25">
      <c r="B484" s="63"/>
      <c r="F484" s="70"/>
    </row>
    <row r="485" spans="1:6" x14ac:dyDescent="0.25">
      <c r="B485" s="57"/>
    </row>
    <row r="486" spans="1:6" x14ac:dyDescent="0.25">
      <c r="A486" s="71"/>
      <c r="B486" s="71"/>
      <c r="C486" s="62"/>
    </row>
    <row r="487" spans="1:6" x14ac:dyDescent="0.25">
      <c r="B487" s="57"/>
    </row>
    <row r="488" spans="1:6" x14ac:dyDescent="0.25">
      <c r="B488" s="57"/>
    </row>
    <row r="489" spans="1:6" x14ac:dyDescent="0.25">
      <c r="B489" s="57"/>
    </row>
    <row r="490" spans="1:6" x14ac:dyDescent="0.25">
      <c r="B490" s="57"/>
    </row>
    <row r="491" spans="1:6" x14ac:dyDescent="0.25">
      <c r="B491" s="63"/>
      <c r="F491" s="70"/>
    </row>
    <row r="492" spans="1:6" x14ac:dyDescent="0.25">
      <c r="B492" s="57"/>
    </row>
  </sheetData>
  <sheetProtection algorithmName="SHA-512" hashValue="R6PrSdyYhFGN3wm/xRT4bViSFlTdohb/rn8Uwhkj1aL1tdQIXzrJLRAERJ0Emb8DnBWRpPP2hLRoRVSji0w5+Q==" saltValue="vbpwGP6KWev4xV6PSCOUYw==" spinCount="100000" sheet="1" objects="1" scenarios="1"/>
  <mergeCells count="1">
    <mergeCell ref="B292:F292"/>
  </mergeCells>
  <pageMargins left="0.51181102362204722" right="0.51181102362204722" top="0.74803149606299213" bottom="0.74803149606299213" header="0.31496062992125984" footer="0.31496062992125984"/>
  <pageSetup paperSize="9" scale="87" orientation="portrait" r:id="rId1"/>
  <rowBreaks count="2" manualBreakCount="2">
    <brk id="314" max="16383" man="1"/>
    <brk id="32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52210-E55B-4044-9CC6-BAE2C99B830D}">
  <dimension ref="A1:F491"/>
  <sheetViews>
    <sheetView view="pageBreakPreview" topLeftCell="A18" zoomScaleNormal="100" zoomScaleSheetLayoutView="100" workbookViewId="0">
      <selection activeCell="E21" sqref="E21"/>
    </sheetView>
  </sheetViews>
  <sheetFormatPr defaultColWidth="9" defaultRowHeight="16.5" x14ac:dyDescent="0.25"/>
  <cols>
    <col min="1" max="1" width="6" style="56" customWidth="1"/>
    <col min="2" max="2" width="57.85546875" style="53" customWidth="1"/>
    <col min="3" max="3" width="6" style="61" customWidth="1"/>
    <col min="4" max="4" width="8.42578125" style="59" customWidth="1"/>
    <col min="5" max="5" width="10.140625" style="59" bestFit="1" customWidth="1"/>
    <col min="6" max="6" width="15.85546875" style="59" customWidth="1"/>
    <col min="7" max="16384" width="9" style="53"/>
  </cols>
  <sheetData>
    <row r="1" spans="1:6" x14ac:dyDescent="0.25">
      <c r="A1" s="23" t="s">
        <v>15</v>
      </c>
      <c r="B1" s="24" t="s">
        <v>237</v>
      </c>
      <c r="C1" s="51"/>
      <c r="D1" s="52"/>
      <c r="E1" s="52"/>
      <c r="F1" s="52"/>
    </row>
    <row r="2" spans="1:6" ht="165" x14ac:dyDescent="0.25">
      <c r="A2" s="56">
        <v>1</v>
      </c>
      <c r="B2" s="57" t="s">
        <v>137</v>
      </c>
      <c r="C2" s="61" t="s">
        <v>40</v>
      </c>
      <c r="D2" s="59">
        <v>1</v>
      </c>
      <c r="E2" s="183"/>
      <c r="F2" s="59">
        <f>E2*D2</f>
        <v>0</v>
      </c>
    </row>
    <row r="3" spans="1:6" x14ac:dyDescent="0.25">
      <c r="A3" s="56">
        <v>2</v>
      </c>
      <c r="B3" s="57" t="s">
        <v>53</v>
      </c>
    </row>
    <row r="4" spans="1:6" ht="49.5" x14ac:dyDescent="0.25">
      <c r="A4" s="53"/>
      <c r="B4" s="66" t="s">
        <v>54</v>
      </c>
    </row>
    <row r="5" spans="1:6" ht="49.5" x14ac:dyDescent="0.25">
      <c r="A5" s="53"/>
      <c r="B5" s="66" t="s">
        <v>250</v>
      </c>
    </row>
    <row r="6" spans="1:6" ht="33" x14ac:dyDescent="0.25">
      <c r="A6" s="56" t="s">
        <v>78</v>
      </c>
      <c r="B6" s="57" t="s">
        <v>138</v>
      </c>
    </row>
    <row r="7" spans="1:6" ht="33" x14ac:dyDescent="0.25">
      <c r="A7" s="56" t="s">
        <v>139</v>
      </c>
      <c r="B7" s="57" t="s">
        <v>125</v>
      </c>
      <c r="C7" s="61" t="s">
        <v>45</v>
      </c>
      <c r="D7" s="59">
        <v>250</v>
      </c>
      <c r="E7" s="183"/>
      <c r="F7" s="59">
        <f>E7*D7</f>
        <v>0</v>
      </c>
    </row>
    <row r="8" spans="1:6" x14ac:dyDescent="0.25">
      <c r="A8" s="56" t="s">
        <v>140</v>
      </c>
      <c r="B8" s="57" t="s">
        <v>126</v>
      </c>
      <c r="C8" s="61" t="s">
        <v>45</v>
      </c>
      <c r="D8" s="59">
        <v>100</v>
      </c>
      <c r="E8" s="183"/>
      <c r="F8" s="59">
        <f>E8*D8</f>
        <v>0</v>
      </c>
    </row>
    <row r="9" spans="1:6" ht="33" x14ac:dyDescent="0.25">
      <c r="A9" s="56" t="s">
        <v>80</v>
      </c>
      <c r="B9" s="57" t="s">
        <v>65</v>
      </c>
    </row>
    <row r="10" spans="1:6" x14ac:dyDescent="0.25">
      <c r="A10" s="56" t="s">
        <v>141</v>
      </c>
      <c r="B10" s="57" t="s">
        <v>132</v>
      </c>
      <c r="C10" s="61" t="s">
        <v>45</v>
      </c>
      <c r="D10" s="59">
        <v>400</v>
      </c>
      <c r="E10" s="183"/>
      <c r="F10" s="59">
        <f t="shared" ref="F10:F15" si="0">E10*D10</f>
        <v>0</v>
      </c>
    </row>
    <row r="11" spans="1:6" ht="33" x14ac:dyDescent="0.25">
      <c r="A11" s="56" t="s">
        <v>142</v>
      </c>
      <c r="B11" s="57" t="s">
        <v>73</v>
      </c>
      <c r="C11" s="61" t="s">
        <v>74</v>
      </c>
      <c r="D11" s="59">
        <v>2</v>
      </c>
      <c r="E11" s="183"/>
      <c r="F11" s="59">
        <f t="shared" si="0"/>
        <v>0</v>
      </c>
    </row>
    <row r="12" spans="1:6" ht="33" x14ac:dyDescent="0.25">
      <c r="A12" s="56" t="s">
        <v>143</v>
      </c>
      <c r="B12" s="57" t="s">
        <v>76</v>
      </c>
      <c r="C12" s="61" t="s">
        <v>45</v>
      </c>
      <c r="D12" s="59">
        <v>30</v>
      </c>
      <c r="E12" s="183"/>
      <c r="F12" s="59">
        <f t="shared" si="0"/>
        <v>0</v>
      </c>
    </row>
    <row r="13" spans="1:6" x14ac:dyDescent="0.25">
      <c r="A13" s="56">
        <v>3</v>
      </c>
      <c r="B13" s="57" t="s">
        <v>77</v>
      </c>
    </row>
    <row r="14" spans="1:6" x14ac:dyDescent="0.25">
      <c r="A14" s="56" t="s">
        <v>83</v>
      </c>
      <c r="B14" s="57" t="s">
        <v>79</v>
      </c>
      <c r="C14" s="61" t="s">
        <v>74</v>
      </c>
      <c r="D14" s="59">
        <v>1</v>
      </c>
      <c r="E14" s="183"/>
      <c r="F14" s="59">
        <f t="shared" si="0"/>
        <v>0</v>
      </c>
    </row>
    <row r="15" spans="1:6" ht="33" x14ac:dyDescent="0.25">
      <c r="A15" s="56" t="s">
        <v>92</v>
      </c>
      <c r="B15" s="57" t="s">
        <v>81</v>
      </c>
      <c r="C15" s="61" t="s">
        <v>45</v>
      </c>
      <c r="D15" s="59">
        <v>30</v>
      </c>
      <c r="E15" s="183"/>
      <c r="F15" s="59">
        <f t="shared" si="0"/>
        <v>0</v>
      </c>
    </row>
    <row r="16" spans="1:6" x14ac:dyDescent="0.25">
      <c r="A16" s="56">
        <v>4</v>
      </c>
      <c r="B16" s="57" t="s">
        <v>82</v>
      </c>
    </row>
    <row r="17" spans="1:6" x14ac:dyDescent="0.25">
      <c r="A17" s="56" t="s">
        <v>43</v>
      </c>
      <c r="B17" s="1" t="s">
        <v>84</v>
      </c>
    </row>
    <row r="18" spans="1:6" ht="214.5" x14ac:dyDescent="0.25">
      <c r="A18" s="56" t="s">
        <v>144</v>
      </c>
      <c r="B18" s="57" t="s">
        <v>86</v>
      </c>
      <c r="C18" s="61" t="s">
        <v>87</v>
      </c>
      <c r="D18" s="59">
        <v>30</v>
      </c>
      <c r="E18" s="183"/>
      <c r="F18" s="59">
        <f>E18*D18</f>
        <v>0</v>
      </c>
    </row>
    <row r="19" spans="1:6" x14ac:dyDescent="0.25">
      <c r="A19" s="56">
        <v>5</v>
      </c>
      <c r="B19" s="57" t="s">
        <v>98</v>
      </c>
    </row>
    <row r="20" spans="1:6" ht="82.5" x14ac:dyDescent="0.25">
      <c r="B20" s="57" t="s">
        <v>253</v>
      </c>
    </row>
    <row r="21" spans="1:6" x14ac:dyDescent="0.25">
      <c r="A21" s="56" t="s">
        <v>100</v>
      </c>
      <c r="B21" s="57" t="s">
        <v>130</v>
      </c>
      <c r="C21" s="61" t="s">
        <v>45</v>
      </c>
      <c r="D21" s="59">
        <v>700</v>
      </c>
      <c r="E21" s="183"/>
      <c r="F21" s="59">
        <f>E21*D21</f>
        <v>0</v>
      </c>
    </row>
    <row r="22" spans="1:6" x14ac:dyDescent="0.25">
      <c r="A22" s="56">
        <v>6</v>
      </c>
      <c r="B22" s="57" t="s">
        <v>99</v>
      </c>
    </row>
    <row r="23" spans="1:6" ht="49.5" x14ac:dyDescent="0.25">
      <c r="B23" s="57" t="s">
        <v>247</v>
      </c>
    </row>
    <row r="24" spans="1:6" x14ac:dyDescent="0.25">
      <c r="A24" s="56" t="s">
        <v>133</v>
      </c>
      <c r="B24" s="57" t="s">
        <v>132</v>
      </c>
      <c r="C24" s="61" t="s">
        <v>45</v>
      </c>
      <c r="D24" s="59">
        <v>700</v>
      </c>
      <c r="E24" s="183"/>
      <c r="F24" s="59">
        <f>E24*D24</f>
        <v>0</v>
      </c>
    </row>
    <row r="25" spans="1:6" x14ac:dyDescent="0.25">
      <c r="A25" s="56">
        <v>7</v>
      </c>
      <c r="B25" s="57" t="s">
        <v>103</v>
      </c>
      <c r="C25" s="58">
        <v>0.05</v>
      </c>
      <c r="E25" s="59">
        <f>SUM(F2:F24)</f>
        <v>0</v>
      </c>
      <c r="F25" s="59">
        <f>E25*C25</f>
        <v>0</v>
      </c>
    </row>
    <row r="26" spans="1:6" x14ac:dyDescent="0.25">
      <c r="A26" s="23"/>
      <c r="B26" s="24" t="s">
        <v>104</v>
      </c>
      <c r="C26" s="51"/>
      <c r="D26" s="52"/>
      <c r="E26" s="52"/>
      <c r="F26" s="60">
        <f>SUM(F2:F25)</f>
        <v>0</v>
      </c>
    </row>
    <row r="27" spans="1:6" x14ac:dyDescent="0.25">
      <c r="B27" s="57"/>
    </row>
    <row r="28" spans="1:6" x14ac:dyDescent="0.25">
      <c r="B28" s="57"/>
    </row>
    <row r="29" spans="1:6" x14ac:dyDescent="0.25">
      <c r="B29" s="57"/>
    </row>
    <row r="30" spans="1:6" x14ac:dyDescent="0.25">
      <c r="B30" s="57"/>
    </row>
    <row r="31" spans="1:6" x14ac:dyDescent="0.25">
      <c r="B31" s="57"/>
    </row>
    <row r="32" spans="1:6" x14ac:dyDescent="0.25">
      <c r="B32" s="57"/>
    </row>
    <row r="33" spans="1:6" s="61" customFormat="1" x14ac:dyDescent="0.25">
      <c r="A33" s="56"/>
      <c r="B33" s="57"/>
      <c r="D33" s="59"/>
      <c r="E33" s="59"/>
      <c r="F33" s="59"/>
    </row>
    <row r="34" spans="1:6" s="61" customFormat="1" x14ac:dyDescent="0.25">
      <c r="A34" s="56"/>
      <c r="B34" s="57"/>
      <c r="D34" s="59"/>
      <c r="E34" s="59"/>
      <c r="F34" s="59"/>
    </row>
    <row r="35" spans="1:6" s="61" customFormat="1" x14ac:dyDescent="0.25">
      <c r="A35" s="56"/>
      <c r="B35" s="57"/>
      <c r="D35" s="59"/>
      <c r="E35" s="59"/>
      <c r="F35" s="59"/>
    </row>
    <row r="36" spans="1:6" s="61" customFormat="1" x14ac:dyDescent="0.25">
      <c r="A36" s="56"/>
      <c r="B36" s="57"/>
      <c r="D36" s="59"/>
      <c r="E36" s="59"/>
      <c r="F36" s="59"/>
    </row>
    <row r="37" spans="1:6" s="61" customFormat="1" x14ac:dyDescent="0.25">
      <c r="A37" s="56"/>
      <c r="B37" s="57"/>
      <c r="D37" s="59"/>
      <c r="E37" s="59"/>
      <c r="F37" s="59"/>
    </row>
    <row r="38" spans="1:6" s="61" customFormat="1" x14ac:dyDescent="0.25">
      <c r="A38" s="56"/>
      <c r="B38" s="57"/>
      <c r="D38" s="59"/>
      <c r="E38" s="59"/>
      <c r="F38" s="59"/>
    </row>
    <row r="39" spans="1:6" s="61" customFormat="1" x14ac:dyDescent="0.25">
      <c r="A39" s="56"/>
      <c r="B39" s="57"/>
      <c r="D39" s="59"/>
      <c r="E39" s="59"/>
      <c r="F39" s="59"/>
    </row>
    <row r="40" spans="1:6" s="61" customFormat="1" x14ac:dyDescent="0.25">
      <c r="A40" s="56"/>
      <c r="B40" s="57"/>
      <c r="D40" s="59"/>
      <c r="E40" s="59"/>
      <c r="F40" s="59"/>
    </row>
    <row r="41" spans="1:6" s="61" customFormat="1" x14ac:dyDescent="0.25">
      <c r="A41" s="56"/>
      <c r="B41" s="57"/>
      <c r="D41" s="59"/>
      <c r="E41" s="59"/>
      <c r="F41" s="59"/>
    </row>
    <row r="42" spans="1:6" s="61" customFormat="1" x14ac:dyDescent="0.25">
      <c r="A42" s="56"/>
      <c r="B42" s="57"/>
      <c r="D42" s="59"/>
      <c r="E42" s="59"/>
      <c r="F42" s="59"/>
    </row>
    <row r="43" spans="1:6" s="61" customFormat="1" x14ac:dyDescent="0.25">
      <c r="A43" s="56"/>
      <c r="B43" s="57"/>
      <c r="D43" s="59"/>
      <c r="E43" s="59"/>
      <c r="F43" s="59"/>
    </row>
    <row r="44" spans="1:6" s="61" customFormat="1" x14ac:dyDescent="0.25">
      <c r="A44" s="56"/>
      <c r="B44" s="57"/>
      <c r="D44" s="59"/>
      <c r="E44" s="59"/>
      <c r="F44" s="59"/>
    </row>
    <row r="45" spans="1:6" s="61" customFormat="1" x14ac:dyDescent="0.25">
      <c r="A45" s="56"/>
      <c r="B45" s="57"/>
      <c r="D45" s="59"/>
      <c r="E45" s="59"/>
      <c r="F45" s="59"/>
    </row>
    <row r="46" spans="1:6" s="61" customFormat="1" x14ac:dyDescent="0.25">
      <c r="A46" s="56"/>
      <c r="B46" s="57"/>
      <c r="D46" s="59"/>
      <c r="E46" s="59"/>
      <c r="F46" s="59"/>
    </row>
    <row r="47" spans="1:6" s="61" customFormat="1" x14ac:dyDescent="0.25">
      <c r="A47" s="56"/>
      <c r="B47" s="57"/>
      <c r="D47" s="59"/>
      <c r="E47" s="59"/>
      <c r="F47" s="59"/>
    </row>
    <row r="48" spans="1:6" s="61" customFormat="1" x14ac:dyDescent="0.25">
      <c r="A48" s="56"/>
      <c r="B48" s="57"/>
      <c r="D48" s="59"/>
      <c r="E48" s="59"/>
      <c r="F48" s="59"/>
    </row>
    <row r="49" spans="1:6" s="61" customFormat="1" x14ac:dyDescent="0.25">
      <c r="A49" s="56"/>
      <c r="B49" s="57"/>
      <c r="D49" s="59"/>
      <c r="E49" s="59"/>
      <c r="F49" s="59"/>
    </row>
    <row r="50" spans="1:6" s="61" customFormat="1" x14ac:dyDescent="0.25">
      <c r="A50" s="56"/>
      <c r="B50" s="57"/>
      <c r="D50" s="59"/>
      <c r="E50" s="59"/>
      <c r="F50" s="59"/>
    </row>
    <row r="51" spans="1:6" s="61" customFormat="1" x14ac:dyDescent="0.25">
      <c r="A51" s="56"/>
      <c r="B51" s="57"/>
      <c r="D51" s="59"/>
      <c r="E51" s="59"/>
      <c r="F51" s="59"/>
    </row>
    <row r="52" spans="1:6" s="61" customFormat="1" x14ac:dyDescent="0.25">
      <c r="A52" s="56"/>
      <c r="B52" s="57"/>
      <c r="D52" s="59"/>
      <c r="E52" s="59"/>
      <c r="F52" s="59"/>
    </row>
    <row r="53" spans="1:6" s="61" customFormat="1" x14ac:dyDescent="0.25">
      <c r="A53" s="56"/>
      <c r="B53" s="57"/>
      <c r="D53" s="59"/>
      <c r="E53" s="59"/>
      <c r="F53" s="59"/>
    </row>
    <row r="54" spans="1:6" s="61" customFormat="1" x14ac:dyDescent="0.25">
      <c r="A54" s="56"/>
      <c r="B54" s="57"/>
      <c r="D54" s="59"/>
      <c r="E54" s="59"/>
      <c r="F54" s="59"/>
    </row>
    <row r="55" spans="1:6" s="61" customFormat="1" x14ac:dyDescent="0.25">
      <c r="A55" s="56"/>
      <c r="B55" s="57"/>
      <c r="D55" s="59"/>
      <c r="E55" s="59"/>
      <c r="F55" s="59"/>
    </row>
    <row r="56" spans="1:6" s="61" customFormat="1" x14ac:dyDescent="0.25">
      <c r="A56" s="56"/>
      <c r="B56" s="57"/>
      <c r="D56" s="59"/>
      <c r="E56" s="59"/>
      <c r="F56" s="59"/>
    </row>
    <row r="57" spans="1:6" s="61" customFormat="1" x14ac:dyDescent="0.25">
      <c r="A57" s="56"/>
      <c r="B57" s="57"/>
      <c r="D57" s="59"/>
      <c r="E57" s="59"/>
      <c r="F57" s="59"/>
    </row>
    <row r="58" spans="1:6" s="61" customFormat="1" x14ac:dyDescent="0.25">
      <c r="A58" s="56"/>
      <c r="B58" s="57"/>
      <c r="D58" s="59"/>
      <c r="E58" s="59"/>
      <c r="F58" s="59"/>
    </row>
    <row r="59" spans="1:6" s="61" customFormat="1" x14ac:dyDescent="0.25">
      <c r="A59" s="56"/>
      <c r="B59" s="57"/>
      <c r="D59" s="59"/>
      <c r="E59" s="59"/>
      <c r="F59" s="59"/>
    </row>
    <row r="60" spans="1:6" s="61" customFormat="1" x14ac:dyDescent="0.25">
      <c r="A60" s="56"/>
      <c r="B60" s="57"/>
      <c r="D60" s="59"/>
      <c r="E60" s="59"/>
      <c r="F60" s="59"/>
    </row>
    <row r="61" spans="1:6" s="61" customFormat="1" x14ac:dyDescent="0.25">
      <c r="A61" s="56"/>
      <c r="B61" s="57"/>
      <c r="D61" s="59"/>
      <c r="E61" s="59"/>
      <c r="F61" s="59"/>
    </row>
    <row r="62" spans="1:6" s="61" customFormat="1" x14ac:dyDescent="0.25">
      <c r="A62" s="56"/>
      <c r="B62" s="57"/>
      <c r="D62" s="59"/>
      <c r="E62" s="59"/>
      <c r="F62" s="59"/>
    </row>
    <row r="63" spans="1:6" s="61" customFormat="1" x14ac:dyDescent="0.25">
      <c r="A63" s="56"/>
      <c r="B63" s="57"/>
      <c r="D63" s="59"/>
      <c r="E63" s="59"/>
      <c r="F63" s="59"/>
    </row>
    <row r="64" spans="1:6" s="61" customFormat="1" x14ac:dyDescent="0.25">
      <c r="A64" s="56"/>
      <c r="B64" s="57"/>
      <c r="D64" s="59"/>
      <c r="E64" s="59"/>
      <c r="F64" s="59"/>
    </row>
    <row r="65" spans="1:6" s="61" customFormat="1" x14ac:dyDescent="0.25">
      <c r="A65" s="56"/>
      <c r="B65" s="57"/>
      <c r="D65" s="59"/>
      <c r="E65" s="59"/>
      <c r="F65" s="59"/>
    </row>
    <row r="66" spans="1:6" s="61" customFormat="1" x14ac:dyDescent="0.25">
      <c r="A66" s="56"/>
      <c r="B66" s="57"/>
      <c r="D66" s="59"/>
      <c r="E66" s="59"/>
      <c r="F66" s="59"/>
    </row>
    <row r="67" spans="1:6" s="61" customFormat="1" x14ac:dyDescent="0.25">
      <c r="A67" s="56"/>
      <c r="B67" s="57"/>
      <c r="D67" s="59"/>
      <c r="E67" s="59"/>
      <c r="F67" s="59"/>
    </row>
    <row r="68" spans="1:6" s="61" customFormat="1" x14ac:dyDescent="0.25">
      <c r="A68" s="56"/>
      <c r="B68" s="57"/>
      <c r="D68" s="59"/>
      <c r="E68" s="59"/>
      <c r="F68" s="59"/>
    </row>
    <row r="69" spans="1:6" s="61" customFormat="1" x14ac:dyDescent="0.25">
      <c r="A69" s="56"/>
      <c r="B69" s="57"/>
      <c r="D69" s="59"/>
      <c r="E69" s="59"/>
      <c r="F69" s="59"/>
    </row>
    <row r="70" spans="1:6" s="61" customFormat="1" x14ac:dyDescent="0.25">
      <c r="A70" s="56"/>
      <c r="B70" s="57"/>
      <c r="D70" s="59"/>
      <c r="E70" s="59"/>
      <c r="F70" s="59"/>
    </row>
    <row r="71" spans="1:6" s="61" customFormat="1" x14ac:dyDescent="0.25">
      <c r="A71" s="56"/>
      <c r="B71" s="57"/>
      <c r="D71" s="59"/>
      <c r="E71" s="59"/>
      <c r="F71" s="59"/>
    </row>
    <row r="72" spans="1:6" s="61" customFormat="1" x14ac:dyDescent="0.25">
      <c r="A72" s="56"/>
      <c r="B72" s="57"/>
      <c r="D72" s="59"/>
      <c r="E72" s="59"/>
      <c r="F72" s="59"/>
    </row>
    <row r="73" spans="1:6" s="61" customFormat="1" x14ac:dyDescent="0.25">
      <c r="A73" s="56"/>
      <c r="B73" s="57"/>
      <c r="D73" s="59"/>
      <c r="E73" s="59"/>
      <c r="F73" s="59"/>
    </row>
    <row r="74" spans="1:6" s="61" customFormat="1" x14ac:dyDescent="0.25">
      <c r="A74" s="56"/>
      <c r="B74" s="57"/>
      <c r="D74" s="59"/>
      <c r="E74" s="59"/>
      <c r="F74" s="59"/>
    </row>
    <row r="75" spans="1:6" s="61" customFormat="1" x14ac:dyDescent="0.25">
      <c r="A75" s="56"/>
      <c r="B75" s="57"/>
      <c r="D75" s="59"/>
      <c r="E75" s="59"/>
      <c r="F75" s="59"/>
    </row>
    <row r="76" spans="1:6" s="61" customFormat="1" x14ac:dyDescent="0.25">
      <c r="A76" s="56"/>
      <c r="B76" s="57"/>
      <c r="D76" s="59"/>
      <c r="E76" s="59"/>
      <c r="F76" s="59"/>
    </row>
    <row r="77" spans="1:6" s="61" customFormat="1" x14ac:dyDescent="0.25">
      <c r="A77" s="56"/>
      <c r="B77" s="57"/>
      <c r="D77" s="59"/>
      <c r="E77" s="59"/>
      <c r="F77" s="59"/>
    </row>
    <row r="78" spans="1:6" s="61" customFormat="1" x14ac:dyDescent="0.25">
      <c r="A78" s="56"/>
      <c r="B78" s="57"/>
      <c r="D78" s="59"/>
      <c r="E78" s="59"/>
      <c r="F78" s="59"/>
    </row>
    <row r="79" spans="1:6" s="61" customFormat="1" x14ac:dyDescent="0.25">
      <c r="A79" s="56"/>
      <c r="B79" s="57"/>
      <c r="D79" s="59"/>
      <c r="E79" s="59"/>
      <c r="F79" s="59"/>
    </row>
    <row r="80" spans="1:6" s="61" customFormat="1" x14ac:dyDescent="0.25">
      <c r="A80" s="56"/>
      <c r="B80" s="57"/>
      <c r="D80" s="59"/>
      <c r="E80" s="59"/>
      <c r="F80" s="59"/>
    </row>
    <row r="81" spans="1:6" s="61" customFormat="1" x14ac:dyDescent="0.25">
      <c r="A81" s="56"/>
      <c r="B81" s="57"/>
      <c r="D81" s="59"/>
      <c r="E81" s="59"/>
      <c r="F81" s="59"/>
    </row>
    <row r="82" spans="1:6" s="61" customFormat="1" x14ac:dyDescent="0.25">
      <c r="A82" s="56"/>
      <c r="B82" s="57"/>
      <c r="D82" s="59"/>
      <c r="E82" s="59"/>
      <c r="F82" s="59"/>
    </row>
    <row r="83" spans="1:6" s="61" customFormat="1" x14ac:dyDescent="0.25">
      <c r="A83" s="56"/>
      <c r="B83" s="57"/>
      <c r="D83" s="59"/>
      <c r="E83" s="59"/>
      <c r="F83" s="59"/>
    </row>
    <row r="84" spans="1:6" s="61" customFormat="1" x14ac:dyDescent="0.25">
      <c r="A84" s="56"/>
      <c r="B84" s="57"/>
      <c r="D84" s="59"/>
      <c r="E84" s="59"/>
      <c r="F84" s="59"/>
    </row>
    <row r="85" spans="1:6" s="61" customFormat="1" x14ac:dyDescent="0.25">
      <c r="A85" s="56"/>
      <c r="B85" s="57"/>
      <c r="D85" s="59"/>
      <c r="E85" s="59"/>
      <c r="F85" s="59"/>
    </row>
    <row r="86" spans="1:6" s="61" customFormat="1" x14ac:dyDescent="0.25">
      <c r="A86" s="56"/>
      <c r="B86" s="57"/>
      <c r="D86" s="59"/>
      <c r="E86" s="59"/>
      <c r="F86" s="59"/>
    </row>
    <row r="87" spans="1:6" s="61" customFormat="1" x14ac:dyDescent="0.25">
      <c r="A87" s="56"/>
      <c r="B87" s="57"/>
      <c r="D87" s="59"/>
      <c r="E87" s="59"/>
      <c r="F87" s="59"/>
    </row>
    <row r="88" spans="1:6" s="61" customFormat="1" x14ac:dyDescent="0.25">
      <c r="A88" s="56"/>
      <c r="B88" s="57"/>
      <c r="D88" s="59"/>
      <c r="E88" s="59"/>
      <c r="F88" s="59"/>
    </row>
    <row r="89" spans="1:6" s="61" customFormat="1" x14ac:dyDescent="0.25">
      <c r="A89" s="56"/>
      <c r="B89" s="57"/>
      <c r="D89" s="59"/>
      <c r="E89" s="59"/>
      <c r="F89" s="59"/>
    </row>
    <row r="90" spans="1:6" s="61" customFormat="1" x14ac:dyDescent="0.25">
      <c r="A90" s="56"/>
      <c r="B90" s="57"/>
      <c r="D90" s="59"/>
      <c r="E90" s="59"/>
      <c r="F90" s="59"/>
    </row>
    <row r="91" spans="1:6" s="61" customFormat="1" x14ac:dyDescent="0.25">
      <c r="A91" s="56"/>
      <c r="B91" s="57"/>
      <c r="D91" s="59"/>
      <c r="E91" s="59"/>
      <c r="F91" s="59"/>
    </row>
    <row r="92" spans="1:6" s="61" customFormat="1" x14ac:dyDescent="0.25">
      <c r="A92" s="56"/>
      <c r="B92" s="57"/>
      <c r="D92" s="59"/>
      <c r="E92" s="59"/>
      <c r="F92" s="59"/>
    </row>
    <row r="93" spans="1:6" s="61" customFormat="1" x14ac:dyDescent="0.25">
      <c r="A93" s="56"/>
      <c r="B93" s="57"/>
      <c r="D93" s="59"/>
      <c r="E93" s="59"/>
      <c r="F93" s="59"/>
    </row>
    <row r="94" spans="1:6" s="61" customFormat="1" x14ac:dyDescent="0.25">
      <c r="A94" s="56"/>
      <c r="B94" s="57"/>
      <c r="D94" s="59"/>
      <c r="E94" s="59"/>
      <c r="F94" s="59"/>
    </row>
    <row r="95" spans="1:6" s="61" customFormat="1" x14ac:dyDescent="0.25">
      <c r="A95" s="56"/>
      <c r="B95" s="57"/>
      <c r="D95" s="59"/>
      <c r="E95" s="59"/>
      <c r="F95" s="59"/>
    </row>
    <row r="96" spans="1:6" s="61" customFormat="1" x14ac:dyDescent="0.25">
      <c r="A96" s="56"/>
      <c r="B96" s="57"/>
      <c r="D96" s="59"/>
      <c r="E96" s="59"/>
      <c r="F96" s="59"/>
    </row>
    <row r="97" spans="1:6" s="61" customFormat="1" x14ac:dyDescent="0.25">
      <c r="A97" s="56"/>
      <c r="B97" s="57"/>
      <c r="D97" s="59"/>
      <c r="E97" s="59"/>
      <c r="F97" s="59"/>
    </row>
    <row r="98" spans="1:6" s="61" customFormat="1" x14ac:dyDescent="0.25">
      <c r="A98" s="56"/>
      <c r="B98" s="57"/>
      <c r="D98" s="59"/>
      <c r="E98" s="59"/>
      <c r="F98" s="59"/>
    </row>
    <row r="99" spans="1:6" s="61" customFormat="1" x14ac:dyDescent="0.25">
      <c r="A99" s="56"/>
      <c r="B99" s="57"/>
      <c r="D99" s="59"/>
      <c r="E99" s="59"/>
      <c r="F99" s="59"/>
    </row>
    <row r="100" spans="1:6" s="61" customFormat="1" x14ac:dyDescent="0.25">
      <c r="A100" s="56"/>
      <c r="B100" s="57"/>
      <c r="D100" s="59"/>
      <c r="E100" s="59"/>
      <c r="F100" s="59"/>
    </row>
    <row r="101" spans="1:6" s="61" customFormat="1" x14ac:dyDescent="0.25">
      <c r="A101" s="56"/>
      <c r="B101" s="57"/>
      <c r="D101" s="59"/>
      <c r="E101" s="59"/>
      <c r="F101" s="59"/>
    </row>
    <row r="102" spans="1:6" s="61" customFormat="1" x14ac:dyDescent="0.25">
      <c r="A102" s="56"/>
      <c r="B102" s="57"/>
      <c r="D102" s="59"/>
      <c r="E102" s="59"/>
      <c r="F102" s="59"/>
    </row>
    <row r="103" spans="1:6" s="61" customFormat="1" x14ac:dyDescent="0.25">
      <c r="A103" s="56"/>
      <c r="B103" s="57"/>
      <c r="D103" s="59"/>
      <c r="E103" s="59"/>
      <c r="F103" s="59"/>
    </row>
    <row r="104" spans="1:6" s="61" customFormat="1" x14ac:dyDescent="0.25">
      <c r="A104" s="56"/>
      <c r="B104" s="57"/>
      <c r="D104" s="59"/>
      <c r="E104" s="59"/>
      <c r="F104" s="59"/>
    </row>
    <row r="105" spans="1:6" s="61" customFormat="1" x14ac:dyDescent="0.25">
      <c r="A105" s="56"/>
      <c r="B105" s="57"/>
      <c r="D105" s="59"/>
      <c r="E105" s="59"/>
      <c r="F105" s="59"/>
    </row>
    <row r="106" spans="1:6" s="61" customFormat="1" x14ac:dyDescent="0.25">
      <c r="A106" s="56"/>
      <c r="B106" s="57"/>
      <c r="D106" s="59"/>
      <c r="E106" s="59"/>
      <c r="F106" s="59"/>
    </row>
    <row r="107" spans="1:6" s="61" customFormat="1" x14ac:dyDescent="0.25">
      <c r="A107" s="56"/>
      <c r="B107" s="57"/>
      <c r="D107" s="59"/>
      <c r="E107" s="59"/>
      <c r="F107" s="59"/>
    </row>
    <row r="108" spans="1:6" s="61" customFormat="1" x14ac:dyDescent="0.25">
      <c r="A108" s="56"/>
      <c r="B108" s="57"/>
      <c r="D108" s="59"/>
      <c r="E108" s="59"/>
      <c r="F108" s="59"/>
    </row>
    <row r="109" spans="1:6" s="61" customFormat="1" x14ac:dyDescent="0.25">
      <c r="A109" s="56"/>
      <c r="B109" s="57"/>
      <c r="D109" s="59"/>
      <c r="E109" s="59"/>
      <c r="F109" s="59"/>
    </row>
    <row r="110" spans="1:6" s="61" customFormat="1" x14ac:dyDescent="0.25">
      <c r="A110" s="56"/>
      <c r="B110" s="57"/>
      <c r="D110" s="59"/>
      <c r="E110" s="59"/>
      <c r="F110" s="59"/>
    </row>
    <row r="111" spans="1:6" s="61" customFormat="1" x14ac:dyDescent="0.25">
      <c r="A111" s="56"/>
      <c r="B111" s="57"/>
      <c r="D111" s="59"/>
      <c r="E111" s="59"/>
      <c r="F111" s="59"/>
    </row>
    <row r="112" spans="1:6" s="61" customFormat="1" x14ac:dyDescent="0.25">
      <c r="A112" s="56"/>
      <c r="B112" s="57"/>
      <c r="D112" s="59"/>
      <c r="E112" s="59"/>
      <c r="F112" s="59"/>
    </row>
    <row r="113" spans="1:6" s="61" customFormat="1" x14ac:dyDescent="0.25">
      <c r="A113" s="56"/>
      <c r="B113" s="57"/>
      <c r="D113" s="59"/>
      <c r="E113" s="59"/>
      <c r="F113" s="59"/>
    </row>
    <row r="114" spans="1:6" s="61" customFormat="1" x14ac:dyDescent="0.25">
      <c r="A114" s="56"/>
      <c r="B114" s="57"/>
      <c r="D114" s="59"/>
      <c r="E114" s="59"/>
      <c r="F114" s="59"/>
    </row>
    <row r="115" spans="1:6" s="61" customFormat="1" x14ac:dyDescent="0.25">
      <c r="A115" s="56"/>
      <c r="B115" s="57"/>
      <c r="D115" s="59"/>
      <c r="E115" s="59"/>
      <c r="F115" s="59"/>
    </row>
    <row r="116" spans="1:6" s="61" customFormat="1" x14ac:dyDescent="0.25">
      <c r="A116" s="56"/>
      <c r="B116" s="57"/>
      <c r="D116" s="59"/>
      <c r="E116" s="59"/>
      <c r="F116" s="59"/>
    </row>
    <row r="117" spans="1:6" s="61" customFormat="1" x14ac:dyDescent="0.25">
      <c r="A117" s="56"/>
      <c r="B117" s="57"/>
      <c r="D117" s="59"/>
      <c r="E117" s="59"/>
      <c r="F117" s="59"/>
    </row>
    <row r="118" spans="1:6" s="61" customFormat="1" x14ac:dyDescent="0.25">
      <c r="A118" s="56"/>
      <c r="B118" s="57"/>
      <c r="D118" s="59"/>
      <c r="E118" s="59"/>
      <c r="F118" s="59"/>
    </row>
    <row r="119" spans="1:6" s="61" customFormat="1" x14ac:dyDescent="0.25">
      <c r="A119" s="56"/>
      <c r="B119" s="57"/>
      <c r="D119" s="59"/>
      <c r="E119" s="59"/>
      <c r="F119" s="59"/>
    </row>
    <row r="120" spans="1:6" s="61" customFormat="1" x14ac:dyDescent="0.25">
      <c r="A120" s="56"/>
      <c r="B120" s="57"/>
      <c r="D120" s="59"/>
      <c r="E120" s="59"/>
      <c r="F120" s="59"/>
    </row>
    <row r="121" spans="1:6" s="61" customFormat="1" x14ac:dyDescent="0.25">
      <c r="A121" s="56"/>
      <c r="B121" s="57"/>
      <c r="D121" s="59"/>
      <c r="E121" s="59"/>
      <c r="F121" s="59"/>
    </row>
    <row r="122" spans="1:6" s="61" customFormat="1" x14ac:dyDescent="0.25">
      <c r="A122" s="56"/>
      <c r="B122" s="57"/>
      <c r="D122" s="59"/>
      <c r="E122" s="59"/>
      <c r="F122" s="59"/>
    </row>
    <row r="123" spans="1:6" s="61" customFormat="1" x14ac:dyDescent="0.25">
      <c r="A123" s="56"/>
      <c r="B123" s="57"/>
      <c r="D123" s="59"/>
      <c r="E123" s="59"/>
      <c r="F123" s="59"/>
    </row>
    <row r="124" spans="1:6" s="61" customFormat="1" x14ac:dyDescent="0.25">
      <c r="A124" s="56"/>
      <c r="B124" s="57"/>
      <c r="D124" s="59"/>
      <c r="E124" s="59"/>
      <c r="F124" s="59"/>
    </row>
    <row r="125" spans="1:6" s="61" customFormat="1" x14ac:dyDescent="0.25">
      <c r="A125" s="56"/>
      <c r="B125" s="57"/>
      <c r="D125" s="59"/>
      <c r="E125" s="59"/>
      <c r="F125" s="59"/>
    </row>
    <row r="126" spans="1:6" s="61" customFormat="1" x14ac:dyDescent="0.25">
      <c r="A126" s="56"/>
      <c r="B126" s="57"/>
      <c r="D126" s="59"/>
      <c r="E126" s="59"/>
      <c r="F126" s="59"/>
    </row>
    <row r="127" spans="1:6" s="61" customFormat="1" x14ac:dyDescent="0.25">
      <c r="A127" s="56"/>
      <c r="B127" s="57"/>
      <c r="D127" s="59"/>
      <c r="E127" s="59"/>
      <c r="F127" s="59"/>
    </row>
    <row r="128" spans="1:6" s="61" customFormat="1" x14ac:dyDescent="0.25">
      <c r="A128" s="56"/>
      <c r="B128" s="57"/>
      <c r="D128" s="59"/>
      <c r="E128" s="59"/>
      <c r="F128" s="59"/>
    </row>
    <row r="129" spans="1:6" s="61" customFormat="1" x14ac:dyDescent="0.25">
      <c r="A129" s="56"/>
      <c r="B129" s="57"/>
      <c r="D129" s="59"/>
      <c r="E129" s="59"/>
      <c r="F129" s="59"/>
    </row>
    <row r="130" spans="1:6" s="61" customFormat="1" x14ac:dyDescent="0.25">
      <c r="A130" s="56"/>
      <c r="B130" s="57"/>
      <c r="D130" s="59"/>
      <c r="E130" s="59"/>
      <c r="F130" s="59"/>
    </row>
    <row r="131" spans="1:6" s="61" customFormat="1" x14ac:dyDescent="0.25">
      <c r="A131" s="56"/>
      <c r="B131" s="57"/>
      <c r="D131" s="59"/>
      <c r="E131" s="59"/>
      <c r="F131" s="59"/>
    </row>
    <row r="132" spans="1:6" s="61" customFormat="1" x14ac:dyDescent="0.25">
      <c r="A132" s="56"/>
      <c r="B132" s="57"/>
      <c r="D132" s="59"/>
      <c r="E132" s="59"/>
      <c r="F132" s="59"/>
    </row>
    <row r="133" spans="1:6" s="61" customFormat="1" x14ac:dyDescent="0.25">
      <c r="A133" s="56"/>
      <c r="B133" s="57"/>
      <c r="D133" s="59"/>
      <c r="E133" s="59"/>
      <c r="F133" s="59"/>
    </row>
    <row r="134" spans="1:6" s="61" customFormat="1" x14ac:dyDescent="0.25">
      <c r="A134" s="56"/>
      <c r="B134" s="57"/>
      <c r="D134" s="59"/>
      <c r="E134" s="59"/>
      <c r="F134" s="59"/>
    </row>
    <row r="135" spans="1:6" s="61" customFormat="1" x14ac:dyDescent="0.25">
      <c r="A135" s="56"/>
      <c r="B135" s="57"/>
      <c r="D135" s="59"/>
      <c r="E135" s="59"/>
      <c r="F135" s="59"/>
    </row>
    <row r="136" spans="1:6" s="61" customFormat="1" x14ac:dyDescent="0.25">
      <c r="A136" s="56"/>
      <c r="B136" s="57"/>
      <c r="D136" s="59"/>
      <c r="E136" s="59"/>
      <c r="F136" s="59"/>
    </row>
    <row r="137" spans="1:6" s="61" customFormat="1" x14ac:dyDescent="0.25">
      <c r="A137" s="56"/>
      <c r="B137" s="57"/>
      <c r="D137" s="59"/>
      <c r="E137" s="59"/>
      <c r="F137" s="59"/>
    </row>
    <row r="138" spans="1:6" s="61" customFormat="1" x14ac:dyDescent="0.25">
      <c r="A138" s="56"/>
      <c r="B138" s="57"/>
      <c r="D138" s="59"/>
      <c r="E138" s="59"/>
      <c r="F138" s="59"/>
    </row>
    <row r="139" spans="1:6" s="61" customFormat="1" x14ac:dyDescent="0.25">
      <c r="A139" s="56"/>
      <c r="B139" s="57"/>
      <c r="D139" s="59"/>
      <c r="E139" s="59"/>
      <c r="F139" s="59"/>
    </row>
    <row r="140" spans="1:6" s="61" customFormat="1" x14ac:dyDescent="0.25">
      <c r="A140" s="56"/>
      <c r="B140" s="57"/>
      <c r="D140" s="59"/>
      <c r="E140" s="59"/>
      <c r="F140" s="59"/>
    </row>
    <row r="141" spans="1:6" s="61" customFormat="1" x14ac:dyDescent="0.25">
      <c r="A141" s="56"/>
      <c r="B141" s="57"/>
      <c r="D141" s="59"/>
      <c r="E141" s="59"/>
      <c r="F141" s="59"/>
    </row>
    <row r="142" spans="1:6" s="61" customFormat="1" x14ac:dyDescent="0.25">
      <c r="A142" s="56"/>
      <c r="B142" s="57"/>
      <c r="D142" s="59"/>
      <c r="E142" s="59"/>
      <c r="F142" s="59"/>
    </row>
    <row r="143" spans="1:6" s="61" customFormat="1" x14ac:dyDescent="0.25">
      <c r="A143" s="56"/>
      <c r="B143" s="57"/>
      <c r="D143" s="59"/>
      <c r="E143" s="59"/>
      <c r="F143" s="59"/>
    </row>
    <row r="144" spans="1:6" s="61" customFormat="1" x14ac:dyDescent="0.25">
      <c r="A144" s="56"/>
      <c r="B144" s="57"/>
      <c r="D144" s="59"/>
      <c r="E144" s="59"/>
      <c r="F144" s="59"/>
    </row>
    <row r="145" spans="1:6" s="61" customFormat="1" x14ac:dyDescent="0.25">
      <c r="A145" s="56"/>
      <c r="B145" s="57"/>
      <c r="D145" s="59"/>
      <c r="E145" s="59"/>
      <c r="F145" s="59"/>
    </row>
    <row r="146" spans="1:6" s="61" customFormat="1" x14ac:dyDescent="0.25">
      <c r="A146" s="56"/>
      <c r="B146" s="57"/>
      <c r="D146" s="59"/>
      <c r="E146" s="59"/>
      <c r="F146" s="59"/>
    </row>
    <row r="147" spans="1:6" s="61" customFormat="1" x14ac:dyDescent="0.25">
      <c r="A147" s="56"/>
      <c r="B147" s="57"/>
      <c r="D147" s="59"/>
      <c r="E147" s="59"/>
      <c r="F147" s="59"/>
    </row>
    <row r="148" spans="1:6" s="61" customFormat="1" x14ac:dyDescent="0.25">
      <c r="A148" s="56"/>
      <c r="B148" s="57"/>
      <c r="D148" s="59"/>
      <c r="E148" s="59"/>
      <c r="F148" s="59"/>
    </row>
    <row r="149" spans="1:6" s="61" customFormat="1" x14ac:dyDescent="0.25">
      <c r="A149" s="56"/>
      <c r="B149" s="57"/>
      <c r="D149" s="59"/>
      <c r="E149" s="59"/>
      <c r="F149" s="59"/>
    </row>
    <row r="150" spans="1:6" s="61" customFormat="1" x14ac:dyDescent="0.25">
      <c r="A150" s="56"/>
      <c r="B150" s="57"/>
      <c r="D150" s="59"/>
      <c r="E150" s="59"/>
      <c r="F150" s="59"/>
    </row>
    <row r="151" spans="1:6" s="61" customFormat="1" x14ac:dyDescent="0.25">
      <c r="A151" s="56"/>
      <c r="B151" s="57"/>
      <c r="D151" s="59"/>
      <c r="E151" s="59"/>
      <c r="F151" s="59"/>
    </row>
    <row r="152" spans="1:6" s="61" customFormat="1" x14ac:dyDescent="0.25">
      <c r="A152" s="56"/>
      <c r="B152" s="57"/>
      <c r="D152" s="59"/>
      <c r="E152" s="59"/>
      <c r="F152" s="59"/>
    </row>
    <row r="153" spans="1:6" s="61" customFormat="1" x14ac:dyDescent="0.25">
      <c r="A153" s="56"/>
      <c r="B153" s="57"/>
      <c r="D153" s="59"/>
      <c r="E153" s="59"/>
      <c r="F153" s="59"/>
    </row>
    <row r="154" spans="1:6" s="61" customFormat="1" x14ac:dyDescent="0.25">
      <c r="A154" s="56"/>
      <c r="B154" s="57"/>
      <c r="D154" s="59"/>
      <c r="E154" s="59"/>
      <c r="F154" s="59"/>
    </row>
    <row r="155" spans="1:6" s="61" customFormat="1" x14ac:dyDescent="0.25">
      <c r="A155" s="56"/>
      <c r="B155" s="57"/>
      <c r="D155" s="59"/>
      <c r="E155" s="59"/>
      <c r="F155" s="59"/>
    </row>
    <row r="156" spans="1:6" s="61" customFormat="1" x14ac:dyDescent="0.25">
      <c r="A156" s="56"/>
      <c r="B156" s="57"/>
      <c r="D156" s="59"/>
      <c r="E156" s="59"/>
      <c r="F156" s="59"/>
    </row>
    <row r="157" spans="1:6" s="61" customFormat="1" x14ac:dyDescent="0.25">
      <c r="A157" s="56"/>
      <c r="B157" s="57"/>
      <c r="D157" s="59"/>
      <c r="E157" s="59"/>
      <c r="F157" s="59"/>
    </row>
    <row r="158" spans="1:6" s="61" customFormat="1" x14ac:dyDescent="0.25">
      <c r="A158" s="56"/>
      <c r="B158" s="57"/>
      <c r="D158" s="59"/>
      <c r="E158" s="59"/>
      <c r="F158" s="59"/>
    </row>
    <row r="159" spans="1:6" s="61" customFormat="1" x14ac:dyDescent="0.25">
      <c r="A159" s="56"/>
      <c r="B159" s="57"/>
      <c r="D159" s="59"/>
      <c r="E159" s="59"/>
      <c r="F159" s="59"/>
    </row>
    <row r="160" spans="1:6" s="61" customFormat="1" x14ac:dyDescent="0.25">
      <c r="A160" s="56"/>
      <c r="B160" s="57"/>
      <c r="D160" s="59"/>
      <c r="E160" s="59"/>
      <c r="F160" s="59"/>
    </row>
    <row r="161" spans="1:6" s="61" customFormat="1" x14ac:dyDescent="0.25">
      <c r="A161" s="56"/>
      <c r="B161" s="57"/>
      <c r="D161" s="59"/>
      <c r="E161" s="59"/>
      <c r="F161" s="59"/>
    </row>
    <row r="162" spans="1:6" s="61" customFormat="1" x14ac:dyDescent="0.25">
      <c r="A162" s="56"/>
      <c r="B162" s="57"/>
      <c r="D162" s="59"/>
      <c r="E162" s="59"/>
      <c r="F162" s="59"/>
    </row>
    <row r="163" spans="1:6" s="61" customFormat="1" x14ac:dyDescent="0.25">
      <c r="A163" s="56"/>
      <c r="B163" s="57"/>
      <c r="D163" s="59"/>
      <c r="E163" s="59"/>
      <c r="F163" s="59"/>
    </row>
    <row r="164" spans="1:6" s="61" customFormat="1" x14ac:dyDescent="0.25">
      <c r="A164" s="56"/>
      <c r="B164" s="57"/>
      <c r="D164" s="59"/>
      <c r="E164" s="59"/>
      <c r="F164" s="59"/>
    </row>
    <row r="165" spans="1:6" s="61" customFormat="1" x14ac:dyDescent="0.25">
      <c r="A165" s="56"/>
      <c r="B165" s="57"/>
      <c r="D165" s="59"/>
      <c r="E165" s="59"/>
      <c r="F165" s="59"/>
    </row>
    <row r="166" spans="1:6" s="61" customFormat="1" x14ac:dyDescent="0.25">
      <c r="A166" s="56"/>
      <c r="B166" s="57"/>
      <c r="D166" s="59"/>
      <c r="E166" s="59"/>
      <c r="F166" s="59"/>
    </row>
    <row r="167" spans="1:6" s="61" customFormat="1" x14ac:dyDescent="0.25">
      <c r="A167" s="56"/>
      <c r="B167" s="57"/>
      <c r="D167" s="59"/>
      <c r="E167" s="59"/>
      <c r="F167" s="59"/>
    </row>
    <row r="168" spans="1:6" s="61" customFormat="1" x14ac:dyDescent="0.25">
      <c r="A168" s="56"/>
      <c r="B168" s="57"/>
      <c r="D168" s="59"/>
      <c r="E168" s="59"/>
      <c r="F168" s="59"/>
    </row>
    <row r="169" spans="1:6" s="61" customFormat="1" x14ac:dyDescent="0.25">
      <c r="A169" s="56"/>
      <c r="B169" s="57"/>
      <c r="D169" s="59"/>
      <c r="E169" s="59"/>
      <c r="F169" s="59"/>
    </row>
    <row r="170" spans="1:6" s="61" customFormat="1" x14ac:dyDescent="0.25">
      <c r="A170" s="56"/>
      <c r="B170" s="57"/>
      <c r="D170" s="59"/>
      <c r="E170" s="59"/>
      <c r="F170" s="59"/>
    </row>
    <row r="171" spans="1:6" s="61" customFormat="1" x14ac:dyDescent="0.25">
      <c r="A171" s="56"/>
      <c r="B171" s="57"/>
      <c r="D171" s="59"/>
      <c r="E171" s="59"/>
      <c r="F171" s="59"/>
    </row>
    <row r="172" spans="1:6" s="61" customFormat="1" x14ac:dyDescent="0.25">
      <c r="A172" s="56"/>
      <c r="B172" s="57"/>
      <c r="D172" s="59"/>
      <c r="E172" s="59"/>
      <c r="F172" s="59"/>
    </row>
    <row r="173" spans="1:6" s="61" customFormat="1" x14ac:dyDescent="0.25">
      <c r="A173" s="56"/>
      <c r="B173" s="57"/>
      <c r="D173" s="59"/>
      <c r="E173" s="59"/>
      <c r="F173" s="59"/>
    </row>
    <row r="174" spans="1:6" s="61" customFormat="1" x14ac:dyDescent="0.25">
      <c r="A174" s="56"/>
      <c r="B174" s="57"/>
      <c r="D174" s="59"/>
      <c r="E174" s="59"/>
      <c r="F174" s="59"/>
    </row>
    <row r="175" spans="1:6" s="61" customFormat="1" x14ac:dyDescent="0.25">
      <c r="A175" s="56"/>
      <c r="B175" s="57"/>
      <c r="D175" s="59"/>
      <c r="E175" s="59"/>
      <c r="F175" s="59"/>
    </row>
    <row r="176" spans="1:6" s="61" customFormat="1" x14ac:dyDescent="0.25">
      <c r="A176" s="56"/>
      <c r="B176" s="57"/>
      <c r="D176" s="59"/>
      <c r="E176" s="59"/>
      <c r="F176" s="59"/>
    </row>
    <row r="177" spans="1:6" s="61" customFormat="1" x14ac:dyDescent="0.25">
      <c r="A177" s="56"/>
      <c r="B177" s="57"/>
      <c r="D177" s="59"/>
      <c r="E177" s="59"/>
      <c r="F177" s="59"/>
    </row>
    <row r="178" spans="1:6" s="61" customFormat="1" x14ac:dyDescent="0.25">
      <c r="A178" s="56"/>
      <c r="B178" s="57"/>
      <c r="D178" s="59"/>
      <c r="E178" s="59"/>
      <c r="F178" s="59"/>
    </row>
    <row r="179" spans="1:6" s="61" customFormat="1" x14ac:dyDescent="0.25">
      <c r="A179" s="56"/>
      <c r="B179" s="57"/>
      <c r="D179" s="59"/>
      <c r="E179" s="59"/>
      <c r="F179" s="59"/>
    </row>
    <row r="180" spans="1:6" s="61" customFormat="1" x14ac:dyDescent="0.25">
      <c r="A180" s="56"/>
      <c r="B180" s="57"/>
      <c r="D180" s="59"/>
      <c r="E180" s="59"/>
      <c r="F180" s="59"/>
    </row>
    <row r="181" spans="1:6" s="61" customFormat="1" x14ac:dyDescent="0.25">
      <c r="A181" s="56"/>
      <c r="B181" s="57"/>
      <c r="D181" s="59"/>
      <c r="E181" s="59"/>
      <c r="F181" s="59"/>
    </row>
    <row r="182" spans="1:6" s="61" customFormat="1" x14ac:dyDescent="0.25">
      <c r="A182" s="56"/>
      <c r="B182" s="57"/>
      <c r="D182" s="59"/>
      <c r="E182" s="59"/>
      <c r="F182" s="59"/>
    </row>
    <row r="183" spans="1:6" s="61" customFormat="1" x14ac:dyDescent="0.25">
      <c r="A183" s="56"/>
      <c r="B183" s="57"/>
      <c r="D183" s="59"/>
      <c r="E183" s="59"/>
      <c r="F183" s="59"/>
    </row>
    <row r="184" spans="1:6" s="61" customFormat="1" x14ac:dyDescent="0.25">
      <c r="A184" s="56"/>
      <c r="B184" s="57"/>
      <c r="D184" s="59"/>
      <c r="E184" s="59"/>
      <c r="F184" s="59"/>
    </row>
    <row r="185" spans="1:6" s="61" customFormat="1" x14ac:dyDescent="0.25">
      <c r="A185" s="56"/>
      <c r="B185" s="57"/>
      <c r="D185" s="59"/>
      <c r="E185" s="59"/>
      <c r="F185" s="59"/>
    </row>
    <row r="186" spans="1:6" s="61" customFormat="1" x14ac:dyDescent="0.25">
      <c r="A186" s="56"/>
      <c r="B186" s="57"/>
      <c r="D186" s="59"/>
      <c r="E186" s="59"/>
      <c r="F186" s="59"/>
    </row>
    <row r="187" spans="1:6" s="61" customFormat="1" x14ac:dyDescent="0.25">
      <c r="A187" s="56"/>
      <c r="B187" s="57"/>
      <c r="D187" s="59"/>
      <c r="E187" s="59"/>
      <c r="F187" s="59"/>
    </row>
    <row r="188" spans="1:6" s="61" customFormat="1" x14ac:dyDescent="0.25">
      <c r="A188" s="56"/>
      <c r="B188" s="57"/>
      <c r="D188" s="59"/>
      <c r="E188" s="59"/>
      <c r="F188" s="59"/>
    </row>
    <row r="189" spans="1:6" s="61" customFormat="1" x14ac:dyDescent="0.25">
      <c r="A189" s="56"/>
      <c r="B189" s="57"/>
      <c r="D189" s="59"/>
      <c r="E189" s="59"/>
      <c r="F189" s="59"/>
    </row>
    <row r="190" spans="1:6" s="61" customFormat="1" x14ac:dyDescent="0.25">
      <c r="A190" s="56"/>
      <c r="B190" s="57"/>
      <c r="D190" s="59"/>
      <c r="E190" s="59"/>
      <c r="F190" s="59"/>
    </row>
    <row r="191" spans="1:6" s="61" customFormat="1" x14ac:dyDescent="0.25">
      <c r="A191" s="56"/>
      <c r="B191" s="57"/>
      <c r="D191" s="59"/>
      <c r="E191" s="59"/>
      <c r="F191" s="59"/>
    </row>
    <row r="192" spans="1:6" s="61" customFormat="1" x14ac:dyDescent="0.25">
      <c r="A192" s="56"/>
      <c r="B192" s="57"/>
      <c r="D192" s="59"/>
      <c r="E192" s="59"/>
      <c r="F192" s="59"/>
    </row>
    <row r="193" spans="1:6" s="61" customFormat="1" x14ac:dyDescent="0.25">
      <c r="A193" s="56"/>
      <c r="B193" s="57"/>
      <c r="D193" s="59"/>
      <c r="E193" s="59"/>
      <c r="F193" s="59"/>
    </row>
    <row r="194" spans="1:6" s="61" customFormat="1" x14ac:dyDescent="0.25">
      <c r="A194" s="56"/>
      <c r="B194" s="57"/>
      <c r="D194" s="59"/>
      <c r="E194" s="59"/>
      <c r="F194" s="59"/>
    </row>
    <row r="195" spans="1:6" s="61" customFormat="1" x14ac:dyDescent="0.25">
      <c r="A195" s="56"/>
      <c r="B195" s="57"/>
      <c r="D195" s="59"/>
      <c r="E195" s="59"/>
      <c r="F195" s="59"/>
    </row>
    <row r="196" spans="1:6" s="61" customFormat="1" x14ac:dyDescent="0.25">
      <c r="A196" s="56"/>
      <c r="B196" s="57"/>
      <c r="D196" s="59"/>
      <c r="E196" s="59"/>
      <c r="F196" s="59"/>
    </row>
    <row r="197" spans="1:6" s="61" customFormat="1" x14ac:dyDescent="0.25">
      <c r="A197" s="56"/>
      <c r="B197" s="57"/>
      <c r="D197" s="59"/>
      <c r="E197" s="59"/>
      <c r="F197" s="59"/>
    </row>
    <row r="198" spans="1:6" s="61" customFormat="1" x14ac:dyDescent="0.25">
      <c r="A198" s="56"/>
      <c r="B198" s="57"/>
      <c r="D198" s="59"/>
      <c r="E198" s="59"/>
      <c r="F198" s="59"/>
    </row>
    <row r="199" spans="1:6" s="61" customFormat="1" x14ac:dyDescent="0.25">
      <c r="A199" s="56"/>
      <c r="B199" s="57"/>
      <c r="D199" s="59"/>
      <c r="E199" s="59"/>
      <c r="F199" s="59"/>
    </row>
    <row r="200" spans="1:6" s="61" customFormat="1" x14ac:dyDescent="0.25">
      <c r="A200" s="56"/>
      <c r="B200" s="57"/>
      <c r="D200" s="59"/>
      <c r="E200" s="59"/>
      <c r="F200" s="59"/>
    </row>
    <row r="201" spans="1:6" s="61" customFormat="1" x14ac:dyDescent="0.25">
      <c r="A201" s="56"/>
      <c r="B201" s="57"/>
      <c r="D201" s="59"/>
      <c r="E201" s="59"/>
      <c r="F201" s="59"/>
    </row>
    <row r="202" spans="1:6" s="61" customFormat="1" x14ac:dyDescent="0.25">
      <c r="A202" s="56"/>
      <c r="B202" s="57"/>
      <c r="D202" s="59"/>
      <c r="E202" s="59"/>
      <c r="F202" s="59"/>
    </row>
    <row r="203" spans="1:6" s="61" customFormat="1" x14ac:dyDescent="0.25">
      <c r="A203" s="56"/>
      <c r="B203" s="57"/>
      <c r="D203" s="59"/>
      <c r="E203" s="59"/>
      <c r="F203" s="59"/>
    </row>
    <row r="204" spans="1:6" s="61" customFormat="1" x14ac:dyDescent="0.25">
      <c r="A204" s="56"/>
      <c r="B204" s="57"/>
      <c r="D204" s="59"/>
      <c r="E204" s="59"/>
      <c r="F204" s="59"/>
    </row>
    <row r="205" spans="1:6" s="61" customFormat="1" x14ac:dyDescent="0.25">
      <c r="A205" s="56"/>
      <c r="B205" s="57"/>
      <c r="D205" s="59"/>
      <c r="E205" s="59"/>
      <c r="F205" s="59"/>
    </row>
    <row r="206" spans="1:6" s="61" customFormat="1" x14ac:dyDescent="0.25">
      <c r="A206" s="56"/>
      <c r="B206" s="57"/>
      <c r="D206" s="59"/>
      <c r="E206" s="59"/>
      <c r="F206" s="59"/>
    </row>
    <row r="207" spans="1:6" s="61" customFormat="1" x14ac:dyDescent="0.25">
      <c r="A207" s="56"/>
      <c r="B207" s="57"/>
      <c r="D207" s="59"/>
      <c r="E207" s="59"/>
      <c r="F207" s="59"/>
    </row>
    <row r="208" spans="1:6" s="61" customFormat="1" x14ac:dyDescent="0.25">
      <c r="A208" s="56"/>
      <c r="B208" s="57"/>
      <c r="D208" s="59"/>
      <c r="E208" s="59"/>
      <c r="F208" s="59"/>
    </row>
    <row r="209" spans="1:6" s="61" customFormat="1" x14ac:dyDescent="0.25">
      <c r="A209" s="56"/>
      <c r="B209" s="57"/>
      <c r="D209" s="59"/>
      <c r="E209" s="59"/>
      <c r="F209" s="59"/>
    </row>
    <row r="210" spans="1:6" s="61" customFormat="1" x14ac:dyDescent="0.25">
      <c r="A210" s="56"/>
      <c r="B210" s="57"/>
      <c r="D210" s="59"/>
      <c r="E210" s="59"/>
      <c r="F210" s="59"/>
    </row>
    <row r="211" spans="1:6" s="61" customFormat="1" x14ac:dyDescent="0.25">
      <c r="A211" s="56"/>
      <c r="B211" s="57"/>
      <c r="D211" s="59"/>
      <c r="E211" s="59"/>
      <c r="F211" s="59"/>
    </row>
    <row r="212" spans="1:6" s="61" customFormat="1" x14ac:dyDescent="0.25">
      <c r="A212" s="56"/>
      <c r="B212" s="57"/>
      <c r="D212" s="59"/>
      <c r="E212" s="59"/>
      <c r="F212" s="59"/>
    </row>
    <row r="213" spans="1:6" s="61" customFormat="1" x14ac:dyDescent="0.25">
      <c r="A213" s="56"/>
      <c r="B213" s="57"/>
      <c r="D213" s="59"/>
      <c r="E213" s="59"/>
      <c r="F213" s="59"/>
    </row>
    <row r="214" spans="1:6" s="61" customFormat="1" x14ac:dyDescent="0.25">
      <c r="A214" s="56"/>
      <c r="B214" s="57"/>
      <c r="D214" s="59"/>
      <c r="E214" s="59"/>
      <c r="F214" s="59"/>
    </row>
    <row r="215" spans="1:6" s="61" customFormat="1" x14ac:dyDescent="0.25">
      <c r="A215" s="56"/>
      <c r="B215" s="57"/>
      <c r="D215" s="59"/>
      <c r="E215" s="59"/>
      <c r="F215" s="59"/>
    </row>
    <row r="216" spans="1:6" s="61" customFormat="1" x14ac:dyDescent="0.25">
      <c r="A216" s="56"/>
      <c r="B216" s="57"/>
      <c r="D216" s="59"/>
      <c r="E216" s="59"/>
      <c r="F216" s="59"/>
    </row>
    <row r="217" spans="1:6" s="61" customFormat="1" x14ac:dyDescent="0.25">
      <c r="A217" s="56"/>
      <c r="B217" s="57"/>
      <c r="D217" s="59"/>
      <c r="E217" s="59"/>
      <c r="F217" s="59"/>
    </row>
    <row r="218" spans="1:6" s="61" customFormat="1" x14ac:dyDescent="0.25">
      <c r="A218" s="56"/>
      <c r="B218" s="57"/>
      <c r="D218" s="59"/>
      <c r="E218" s="59"/>
      <c r="F218" s="59"/>
    </row>
    <row r="219" spans="1:6" s="61" customFormat="1" x14ac:dyDescent="0.25">
      <c r="A219" s="56"/>
      <c r="B219" s="57"/>
      <c r="D219" s="59"/>
      <c r="E219" s="59"/>
      <c r="F219" s="59"/>
    </row>
    <row r="220" spans="1:6" s="61" customFormat="1" x14ac:dyDescent="0.25">
      <c r="A220" s="56"/>
      <c r="B220" s="57"/>
      <c r="D220" s="59"/>
      <c r="E220" s="59"/>
      <c r="F220" s="59"/>
    </row>
    <row r="221" spans="1:6" s="61" customFormat="1" x14ac:dyDescent="0.25">
      <c r="A221" s="56"/>
      <c r="B221" s="57"/>
      <c r="D221" s="59"/>
      <c r="E221" s="59"/>
      <c r="F221" s="59"/>
    </row>
    <row r="222" spans="1:6" s="61" customFormat="1" x14ac:dyDescent="0.25">
      <c r="A222" s="56"/>
      <c r="B222" s="57"/>
      <c r="D222" s="59"/>
      <c r="E222" s="59"/>
      <c r="F222" s="59"/>
    </row>
    <row r="223" spans="1:6" s="61" customFormat="1" x14ac:dyDescent="0.25">
      <c r="A223" s="56"/>
      <c r="B223" s="57"/>
      <c r="D223" s="59"/>
      <c r="E223" s="59"/>
      <c r="F223" s="59"/>
    </row>
    <row r="224" spans="1:6" s="61" customFormat="1" x14ac:dyDescent="0.25">
      <c r="A224" s="56"/>
      <c r="B224" s="57"/>
      <c r="D224" s="59"/>
      <c r="E224" s="59"/>
      <c r="F224" s="59"/>
    </row>
    <row r="225" spans="1:6" s="61" customFormat="1" x14ac:dyDescent="0.25">
      <c r="A225" s="56"/>
      <c r="B225" s="57"/>
      <c r="D225" s="59"/>
      <c r="E225" s="59"/>
      <c r="F225" s="59"/>
    </row>
    <row r="226" spans="1:6" s="61" customFormat="1" x14ac:dyDescent="0.25">
      <c r="A226" s="56"/>
      <c r="B226" s="57"/>
      <c r="D226" s="59"/>
      <c r="E226" s="59"/>
      <c r="F226" s="59"/>
    </row>
    <row r="227" spans="1:6" s="61" customFormat="1" x14ac:dyDescent="0.25">
      <c r="A227" s="56"/>
      <c r="B227" s="57"/>
      <c r="D227" s="59"/>
      <c r="E227" s="59"/>
      <c r="F227" s="59"/>
    </row>
    <row r="228" spans="1:6" s="61" customFormat="1" x14ac:dyDescent="0.25">
      <c r="A228" s="56"/>
      <c r="B228" s="57"/>
      <c r="D228" s="59"/>
      <c r="E228" s="59"/>
      <c r="F228" s="59"/>
    </row>
    <row r="229" spans="1:6" s="61" customFormat="1" x14ac:dyDescent="0.25">
      <c r="A229" s="56"/>
      <c r="B229" s="57"/>
      <c r="D229" s="59"/>
      <c r="E229" s="59"/>
      <c r="F229" s="59"/>
    </row>
    <row r="230" spans="1:6" s="61" customFormat="1" x14ac:dyDescent="0.25">
      <c r="A230" s="56"/>
      <c r="B230" s="57"/>
      <c r="D230" s="59"/>
      <c r="E230" s="59"/>
      <c r="F230" s="59"/>
    </row>
    <row r="231" spans="1:6" s="61" customFormat="1" x14ac:dyDescent="0.25">
      <c r="A231" s="56"/>
      <c r="B231" s="57"/>
      <c r="D231" s="59"/>
      <c r="E231" s="59"/>
      <c r="F231" s="59"/>
    </row>
    <row r="232" spans="1:6" s="61" customFormat="1" x14ac:dyDescent="0.25">
      <c r="A232" s="56"/>
      <c r="B232" s="57"/>
      <c r="D232" s="59"/>
      <c r="E232" s="59"/>
      <c r="F232" s="59"/>
    </row>
    <row r="233" spans="1:6" s="61" customFormat="1" x14ac:dyDescent="0.25">
      <c r="A233" s="56"/>
      <c r="B233" s="57"/>
      <c r="D233" s="59"/>
      <c r="E233" s="59"/>
      <c r="F233" s="59"/>
    </row>
    <row r="234" spans="1:6" s="61" customFormat="1" x14ac:dyDescent="0.25">
      <c r="A234" s="56"/>
      <c r="B234" s="57"/>
      <c r="D234" s="59"/>
      <c r="E234" s="59"/>
      <c r="F234" s="59"/>
    </row>
    <row r="235" spans="1:6" s="61" customFormat="1" x14ac:dyDescent="0.25">
      <c r="A235" s="56"/>
      <c r="B235" s="57"/>
      <c r="D235" s="59"/>
      <c r="E235" s="59"/>
      <c r="F235" s="59"/>
    </row>
    <row r="236" spans="1:6" s="61" customFormat="1" x14ac:dyDescent="0.25">
      <c r="A236" s="56"/>
      <c r="B236" s="57"/>
      <c r="D236" s="59"/>
      <c r="E236" s="59"/>
      <c r="F236" s="59"/>
    </row>
    <row r="237" spans="1:6" s="61" customFormat="1" x14ac:dyDescent="0.25">
      <c r="A237" s="56"/>
      <c r="B237" s="57"/>
      <c r="D237" s="59"/>
      <c r="E237" s="59"/>
      <c r="F237" s="59"/>
    </row>
    <row r="238" spans="1:6" s="61" customFormat="1" x14ac:dyDescent="0.25">
      <c r="A238" s="56"/>
      <c r="B238" s="57"/>
      <c r="D238" s="59"/>
      <c r="E238" s="59"/>
      <c r="F238" s="59"/>
    </row>
    <row r="239" spans="1:6" s="61" customFormat="1" x14ac:dyDescent="0.25">
      <c r="A239" s="56"/>
      <c r="B239" s="57"/>
      <c r="D239" s="59"/>
      <c r="E239" s="59"/>
      <c r="F239" s="59"/>
    </row>
    <row r="240" spans="1:6" s="61" customFormat="1" x14ac:dyDescent="0.25">
      <c r="A240" s="56"/>
      <c r="B240" s="57"/>
      <c r="D240" s="59"/>
      <c r="E240" s="59"/>
      <c r="F240" s="59"/>
    </row>
    <row r="241" spans="1:6" s="61" customFormat="1" x14ac:dyDescent="0.25">
      <c r="A241" s="56"/>
      <c r="B241" s="57"/>
      <c r="D241" s="59"/>
      <c r="E241" s="59"/>
      <c r="F241" s="59"/>
    </row>
    <row r="242" spans="1:6" s="61" customFormat="1" x14ac:dyDescent="0.25">
      <c r="A242" s="56"/>
      <c r="B242" s="57"/>
      <c r="D242" s="59"/>
      <c r="E242" s="59"/>
      <c r="F242" s="59"/>
    </row>
    <row r="243" spans="1:6" s="61" customFormat="1" x14ac:dyDescent="0.25">
      <c r="A243" s="56"/>
      <c r="B243" s="57"/>
      <c r="D243" s="59"/>
      <c r="E243" s="59"/>
      <c r="F243" s="59"/>
    </row>
    <row r="244" spans="1:6" s="61" customFormat="1" x14ac:dyDescent="0.25">
      <c r="A244" s="56"/>
      <c r="B244" s="57"/>
      <c r="D244" s="59"/>
      <c r="E244" s="59"/>
      <c r="F244" s="59"/>
    </row>
    <row r="245" spans="1:6" s="61" customFormat="1" x14ac:dyDescent="0.25">
      <c r="A245" s="56"/>
      <c r="B245" s="57"/>
      <c r="D245" s="59"/>
      <c r="E245" s="59"/>
      <c r="F245" s="59"/>
    </row>
    <row r="246" spans="1:6" s="61" customFormat="1" x14ac:dyDescent="0.25">
      <c r="A246" s="56"/>
      <c r="B246" s="57"/>
      <c r="D246" s="59"/>
      <c r="E246" s="59"/>
      <c r="F246" s="59"/>
    </row>
    <row r="247" spans="1:6" s="61" customFormat="1" x14ac:dyDescent="0.25">
      <c r="A247" s="56"/>
      <c r="B247" s="57"/>
      <c r="D247" s="59"/>
      <c r="E247" s="59"/>
      <c r="F247" s="59"/>
    </row>
    <row r="248" spans="1:6" s="61" customFormat="1" x14ac:dyDescent="0.25">
      <c r="A248" s="56"/>
      <c r="B248" s="57"/>
      <c r="D248" s="59"/>
      <c r="E248" s="59"/>
      <c r="F248" s="59"/>
    </row>
    <row r="249" spans="1:6" s="61" customFormat="1" x14ac:dyDescent="0.25">
      <c r="A249" s="56"/>
      <c r="B249" s="57"/>
      <c r="D249" s="59"/>
      <c r="E249" s="59"/>
      <c r="F249" s="59"/>
    </row>
    <row r="250" spans="1:6" s="61" customFormat="1" x14ac:dyDescent="0.25">
      <c r="A250" s="56"/>
      <c r="B250" s="57"/>
      <c r="D250" s="59"/>
      <c r="E250" s="59"/>
      <c r="F250" s="59"/>
    </row>
    <row r="251" spans="1:6" s="61" customFormat="1" x14ac:dyDescent="0.25">
      <c r="A251" s="56"/>
      <c r="B251" s="57"/>
      <c r="D251" s="59"/>
      <c r="E251" s="59"/>
      <c r="F251" s="59"/>
    </row>
    <row r="252" spans="1:6" s="61" customFormat="1" x14ac:dyDescent="0.25">
      <c r="A252" s="56"/>
      <c r="B252" s="57"/>
      <c r="D252" s="59"/>
      <c r="E252" s="59"/>
      <c r="F252" s="59"/>
    </row>
    <row r="253" spans="1:6" s="61" customFormat="1" x14ac:dyDescent="0.25">
      <c r="A253" s="56"/>
      <c r="B253" s="57"/>
      <c r="D253" s="59"/>
      <c r="E253" s="59"/>
      <c r="F253" s="59"/>
    </row>
    <row r="254" spans="1:6" s="61" customFormat="1" x14ac:dyDescent="0.25">
      <c r="A254" s="56"/>
      <c r="B254" s="57"/>
      <c r="D254" s="59"/>
      <c r="E254" s="59"/>
      <c r="F254" s="59"/>
    </row>
    <row r="255" spans="1:6" s="61" customFormat="1" x14ac:dyDescent="0.25">
      <c r="A255" s="56"/>
      <c r="B255" s="57"/>
      <c r="D255" s="59"/>
      <c r="E255" s="59"/>
      <c r="F255" s="59"/>
    </row>
    <row r="256" spans="1:6" s="61" customFormat="1" x14ac:dyDescent="0.25">
      <c r="A256" s="56"/>
      <c r="B256" s="57"/>
      <c r="D256" s="59"/>
      <c r="E256" s="59"/>
      <c r="F256" s="59"/>
    </row>
    <row r="257" spans="1:6" s="61" customFormat="1" x14ac:dyDescent="0.25">
      <c r="A257" s="56"/>
      <c r="B257" s="57"/>
      <c r="D257" s="59"/>
      <c r="E257" s="59"/>
      <c r="F257" s="59"/>
    </row>
    <row r="258" spans="1:6" s="61" customFormat="1" x14ac:dyDescent="0.25">
      <c r="A258" s="56"/>
      <c r="B258" s="57"/>
      <c r="D258" s="59"/>
      <c r="E258" s="59"/>
      <c r="F258" s="59"/>
    </row>
    <row r="259" spans="1:6" s="61" customFormat="1" x14ac:dyDescent="0.25">
      <c r="A259" s="56"/>
      <c r="B259" s="57"/>
      <c r="D259" s="59"/>
      <c r="E259" s="59"/>
      <c r="F259" s="59"/>
    </row>
    <row r="260" spans="1:6" s="61" customFormat="1" x14ac:dyDescent="0.25">
      <c r="A260" s="56"/>
      <c r="B260" s="57"/>
      <c r="D260" s="59"/>
      <c r="E260" s="59"/>
      <c r="F260" s="59"/>
    </row>
    <row r="261" spans="1:6" s="61" customFormat="1" x14ac:dyDescent="0.25">
      <c r="A261" s="56"/>
      <c r="B261" s="57"/>
      <c r="D261" s="59"/>
      <c r="E261" s="59"/>
      <c r="F261" s="59"/>
    </row>
    <row r="262" spans="1:6" s="61" customFormat="1" x14ac:dyDescent="0.25">
      <c r="A262" s="56"/>
      <c r="B262" s="57"/>
      <c r="D262" s="59"/>
      <c r="E262" s="59"/>
      <c r="F262" s="59"/>
    </row>
    <row r="263" spans="1:6" s="61" customFormat="1" x14ac:dyDescent="0.25">
      <c r="A263" s="56"/>
      <c r="B263" s="57"/>
      <c r="D263" s="59"/>
      <c r="E263" s="59"/>
      <c r="F263" s="59"/>
    </row>
    <row r="264" spans="1:6" s="61" customFormat="1" x14ac:dyDescent="0.25">
      <c r="A264" s="56"/>
      <c r="B264" s="57"/>
      <c r="D264" s="59"/>
      <c r="E264" s="59"/>
      <c r="F264" s="59"/>
    </row>
    <row r="265" spans="1:6" s="61" customFormat="1" x14ac:dyDescent="0.25">
      <c r="A265" s="56"/>
      <c r="B265" s="57"/>
      <c r="D265" s="59"/>
      <c r="E265" s="59"/>
      <c r="F265" s="59"/>
    </row>
    <row r="266" spans="1:6" s="61" customFormat="1" x14ac:dyDescent="0.25">
      <c r="A266" s="56"/>
      <c r="B266" s="57"/>
      <c r="D266" s="59"/>
      <c r="E266" s="59"/>
      <c r="F266" s="59"/>
    </row>
    <row r="267" spans="1:6" s="61" customFormat="1" x14ac:dyDescent="0.25">
      <c r="A267" s="56"/>
      <c r="B267" s="57"/>
      <c r="D267" s="59"/>
      <c r="E267" s="59"/>
      <c r="F267" s="59"/>
    </row>
    <row r="268" spans="1:6" s="61" customFormat="1" x14ac:dyDescent="0.25">
      <c r="A268" s="56"/>
      <c r="B268" s="57"/>
      <c r="D268" s="59"/>
      <c r="E268" s="59"/>
      <c r="F268" s="59"/>
    </row>
    <row r="269" spans="1:6" s="61" customFormat="1" x14ac:dyDescent="0.25">
      <c r="A269" s="56"/>
      <c r="B269" s="57"/>
      <c r="D269" s="59"/>
      <c r="E269" s="59"/>
      <c r="F269" s="59"/>
    </row>
    <row r="270" spans="1:6" s="61" customFormat="1" x14ac:dyDescent="0.25">
      <c r="A270" s="56"/>
      <c r="B270" s="57"/>
      <c r="D270" s="59"/>
      <c r="E270" s="59"/>
      <c r="F270" s="59"/>
    </row>
    <row r="271" spans="1:6" s="61" customFormat="1" x14ac:dyDescent="0.25">
      <c r="A271" s="56"/>
      <c r="B271" s="57"/>
      <c r="D271" s="59"/>
      <c r="E271" s="59"/>
      <c r="F271" s="59"/>
    </row>
    <row r="272" spans="1:6" s="61" customFormat="1" x14ac:dyDescent="0.25">
      <c r="A272" s="56"/>
      <c r="B272" s="57"/>
      <c r="D272" s="59"/>
      <c r="E272" s="59"/>
      <c r="F272" s="59"/>
    </row>
    <row r="273" spans="1:6" x14ac:dyDescent="0.25">
      <c r="B273" s="57"/>
    </row>
    <row r="274" spans="1:6" x14ac:dyDescent="0.25">
      <c r="B274" s="57"/>
    </row>
    <row r="275" spans="1:6" x14ac:dyDescent="0.25">
      <c r="B275" s="57"/>
    </row>
    <row r="276" spans="1:6" x14ac:dyDescent="0.25">
      <c r="B276" s="57"/>
    </row>
    <row r="277" spans="1:6" x14ac:dyDescent="0.25">
      <c r="B277" s="57"/>
    </row>
    <row r="278" spans="1:6" x14ac:dyDescent="0.25">
      <c r="B278" s="57"/>
    </row>
    <row r="279" spans="1:6" x14ac:dyDescent="0.25">
      <c r="B279" s="57"/>
    </row>
    <row r="280" spans="1:6" x14ac:dyDescent="0.25">
      <c r="B280" s="57"/>
    </row>
    <row r="281" spans="1:6" x14ac:dyDescent="0.25">
      <c r="B281" s="57"/>
    </row>
    <row r="282" spans="1:6" x14ac:dyDescent="0.25">
      <c r="B282" s="57"/>
    </row>
    <row r="283" spans="1:6" ht="33" x14ac:dyDescent="0.25">
      <c r="A283" s="56">
        <v>11</v>
      </c>
      <c r="B283" s="57" t="s">
        <v>105</v>
      </c>
      <c r="C283" s="61" t="s">
        <v>45</v>
      </c>
      <c r="D283" s="59">
        <v>45</v>
      </c>
      <c r="E283" s="59">
        <v>15</v>
      </c>
      <c r="F283" s="59">
        <f t="shared" ref="F283:F288" si="1">D283*E283</f>
        <v>675</v>
      </c>
    </row>
    <row r="284" spans="1:6" ht="33" x14ac:dyDescent="0.25">
      <c r="A284" s="56">
        <v>12</v>
      </c>
      <c r="B284" s="57" t="s">
        <v>106</v>
      </c>
      <c r="C284" s="61" t="s">
        <v>45</v>
      </c>
      <c r="D284" s="59">
        <v>15</v>
      </c>
      <c r="E284" s="59">
        <v>20</v>
      </c>
      <c r="F284" s="59">
        <f t="shared" si="1"/>
        <v>300</v>
      </c>
    </row>
    <row r="285" spans="1:6" ht="33" x14ac:dyDescent="0.25">
      <c r="A285" s="56">
        <v>13</v>
      </c>
      <c r="B285" s="57" t="s">
        <v>107</v>
      </c>
      <c r="C285" s="61" t="s">
        <v>45</v>
      </c>
      <c r="D285" s="59">
        <v>100</v>
      </c>
      <c r="E285" s="59">
        <v>15</v>
      </c>
      <c r="F285" s="59">
        <f t="shared" si="1"/>
        <v>1500</v>
      </c>
    </row>
    <row r="286" spans="1:6" ht="66" x14ac:dyDescent="0.25">
      <c r="A286" s="56">
        <v>14</v>
      </c>
      <c r="B286" s="57" t="s">
        <v>108</v>
      </c>
      <c r="C286" s="61" t="s">
        <v>45</v>
      </c>
      <c r="D286" s="59">
        <v>250</v>
      </c>
      <c r="E286" s="59">
        <v>12</v>
      </c>
      <c r="F286" s="59">
        <f t="shared" si="1"/>
        <v>3000</v>
      </c>
    </row>
    <row r="287" spans="1:6" ht="33" x14ac:dyDescent="0.25">
      <c r="A287" s="56">
        <v>15</v>
      </c>
      <c r="B287" s="57" t="s">
        <v>109</v>
      </c>
      <c r="C287" s="61" t="s">
        <v>45</v>
      </c>
      <c r="D287" s="59">
        <v>1050</v>
      </c>
      <c r="E287" s="59">
        <v>25</v>
      </c>
      <c r="F287" s="59">
        <f t="shared" si="1"/>
        <v>26250</v>
      </c>
    </row>
    <row r="288" spans="1:6" ht="66" x14ac:dyDescent="0.25">
      <c r="A288" s="56">
        <v>16</v>
      </c>
      <c r="B288" s="57" t="s">
        <v>110</v>
      </c>
      <c r="C288" s="61" t="s">
        <v>45</v>
      </c>
      <c r="D288" s="59">
        <v>565</v>
      </c>
      <c r="E288" s="59">
        <v>10</v>
      </c>
      <c r="F288" s="59">
        <f t="shared" si="1"/>
        <v>5650</v>
      </c>
    </row>
    <row r="291" spans="2:6" x14ac:dyDescent="0.25">
      <c r="B291" s="410"/>
      <c r="C291" s="410"/>
      <c r="D291" s="410"/>
      <c r="E291" s="410"/>
      <c r="F291" s="410"/>
    </row>
    <row r="297" spans="2:6" x14ac:dyDescent="0.25">
      <c r="B297" s="63"/>
    </row>
    <row r="299" spans="2:6" x14ac:dyDescent="0.25">
      <c r="B299" s="63"/>
    </row>
    <row r="300" spans="2:6" x14ac:dyDescent="0.25">
      <c r="F300" s="64"/>
    </row>
    <row r="301" spans="2:6" x14ac:dyDescent="0.25">
      <c r="F301" s="64"/>
    </row>
    <row r="302" spans="2:6" x14ac:dyDescent="0.25">
      <c r="F302" s="64"/>
    </row>
    <row r="303" spans="2:6" x14ac:dyDescent="0.25">
      <c r="F303" s="64"/>
    </row>
    <row r="304" spans="2:6" x14ac:dyDescent="0.25">
      <c r="F304" s="64"/>
    </row>
    <row r="305" spans="2:6" x14ac:dyDescent="0.25">
      <c r="F305" s="64"/>
    </row>
    <row r="306" spans="2:6" x14ac:dyDescent="0.25">
      <c r="F306" s="64"/>
    </row>
    <row r="307" spans="2:6" x14ac:dyDescent="0.25">
      <c r="F307" s="64"/>
    </row>
    <row r="308" spans="2:6" x14ac:dyDescent="0.25">
      <c r="F308" s="64"/>
    </row>
    <row r="309" spans="2:6" x14ac:dyDescent="0.25">
      <c r="F309" s="64"/>
    </row>
    <row r="310" spans="2:6" x14ac:dyDescent="0.25">
      <c r="F310" s="64"/>
    </row>
    <row r="311" spans="2:6" x14ac:dyDescent="0.25">
      <c r="F311" s="65"/>
    </row>
    <row r="312" spans="2:6" x14ac:dyDescent="0.25">
      <c r="B312" s="63"/>
      <c r="F312" s="65"/>
    </row>
    <row r="313" spans="2:6" x14ac:dyDescent="0.25">
      <c r="B313" s="63"/>
      <c r="F313" s="65"/>
    </row>
    <row r="314" spans="2:6" x14ac:dyDescent="0.25">
      <c r="B314" s="66"/>
    </row>
    <row r="315" spans="2:6" x14ac:dyDescent="0.25">
      <c r="B315" s="66"/>
    </row>
    <row r="316" spans="2:6" x14ac:dyDescent="0.25">
      <c r="B316" s="66"/>
    </row>
    <row r="317" spans="2:6" x14ac:dyDescent="0.25">
      <c r="B317" s="66"/>
    </row>
    <row r="318" spans="2:6" x14ac:dyDescent="0.25">
      <c r="B318" s="66"/>
    </row>
    <row r="319" spans="2:6" x14ac:dyDescent="0.25">
      <c r="B319" s="66"/>
    </row>
    <row r="320" spans="2:6" x14ac:dyDescent="0.25">
      <c r="B320" s="66"/>
    </row>
    <row r="321" spans="1:6" x14ac:dyDescent="0.25">
      <c r="B321" s="66"/>
    </row>
    <row r="322" spans="1:6" x14ac:dyDescent="0.25">
      <c r="A322" s="72"/>
      <c r="B322" s="68"/>
      <c r="C322" s="51"/>
      <c r="D322" s="52"/>
      <c r="E322" s="52"/>
      <c r="F322" s="52"/>
    </row>
    <row r="323" spans="1:6" x14ac:dyDescent="0.25">
      <c r="A323" s="71"/>
      <c r="B323" s="66"/>
    </row>
    <row r="324" spans="1:6" x14ac:dyDescent="0.25">
      <c r="B324" s="66"/>
    </row>
    <row r="325" spans="1:6" x14ac:dyDescent="0.25">
      <c r="B325" s="66"/>
    </row>
    <row r="326" spans="1:6" x14ac:dyDescent="0.25">
      <c r="B326" s="66"/>
    </row>
    <row r="327" spans="1:6" x14ac:dyDescent="0.25">
      <c r="B327" s="66"/>
    </row>
    <row r="328" spans="1:6" x14ac:dyDescent="0.25">
      <c r="B328" s="66"/>
    </row>
    <row r="329" spans="1:6" x14ac:dyDescent="0.25">
      <c r="B329" s="66"/>
    </row>
    <row r="330" spans="1:6" x14ac:dyDescent="0.25">
      <c r="B330" s="57"/>
    </row>
    <row r="331" spans="1:6" x14ac:dyDescent="0.25">
      <c r="B331" s="57"/>
    </row>
    <row r="332" spans="1:6" x14ac:dyDescent="0.25">
      <c r="B332" s="57"/>
    </row>
    <row r="333" spans="1:6" x14ac:dyDescent="0.25">
      <c r="B333" s="57"/>
    </row>
    <row r="334" spans="1:6" x14ac:dyDescent="0.25">
      <c r="B334" s="57"/>
    </row>
    <row r="335" spans="1:6" x14ac:dyDescent="0.25">
      <c r="B335" s="57"/>
    </row>
    <row r="336" spans="1:6" x14ac:dyDescent="0.25">
      <c r="B336" s="57"/>
    </row>
    <row r="337" spans="1:6" s="61" customFormat="1" x14ac:dyDescent="0.25">
      <c r="A337" s="56"/>
      <c r="B337" s="57"/>
      <c r="D337" s="59"/>
      <c r="E337" s="59"/>
      <c r="F337" s="59"/>
    </row>
    <row r="338" spans="1:6" s="61" customFormat="1" x14ac:dyDescent="0.25">
      <c r="A338" s="56"/>
      <c r="B338" s="57"/>
      <c r="D338" s="59"/>
      <c r="E338" s="59"/>
      <c r="F338" s="59"/>
    </row>
    <row r="339" spans="1:6" s="61" customFormat="1" x14ac:dyDescent="0.25">
      <c r="A339" s="56"/>
      <c r="B339" s="57"/>
      <c r="D339" s="59"/>
      <c r="E339" s="59"/>
      <c r="F339" s="59"/>
    </row>
    <row r="340" spans="1:6" s="61" customFormat="1" x14ac:dyDescent="0.25">
      <c r="A340" s="56"/>
      <c r="B340" s="57"/>
      <c r="D340" s="59"/>
      <c r="E340" s="59"/>
      <c r="F340" s="59"/>
    </row>
    <row r="341" spans="1:6" s="61" customFormat="1" x14ac:dyDescent="0.25">
      <c r="A341" s="56"/>
      <c r="B341" s="57"/>
      <c r="D341" s="59"/>
      <c r="E341" s="59"/>
      <c r="F341" s="59"/>
    </row>
    <row r="342" spans="1:6" s="61" customFormat="1" x14ac:dyDescent="0.25">
      <c r="A342" s="56"/>
      <c r="B342" s="57"/>
      <c r="D342" s="59"/>
      <c r="E342" s="59"/>
      <c r="F342" s="59"/>
    </row>
    <row r="343" spans="1:6" s="61" customFormat="1" x14ac:dyDescent="0.25">
      <c r="A343" s="56"/>
      <c r="B343" s="57"/>
      <c r="D343" s="59"/>
      <c r="E343" s="59"/>
      <c r="F343" s="59"/>
    </row>
    <row r="344" spans="1:6" s="61" customFormat="1" x14ac:dyDescent="0.25">
      <c r="A344" s="56"/>
      <c r="B344" s="57"/>
      <c r="D344" s="59"/>
      <c r="E344" s="59"/>
      <c r="F344" s="59"/>
    </row>
    <row r="345" spans="1:6" s="61" customFormat="1" x14ac:dyDescent="0.25">
      <c r="A345" s="56"/>
      <c r="B345" s="57"/>
      <c r="D345" s="59"/>
      <c r="E345" s="59"/>
      <c r="F345" s="59"/>
    </row>
    <row r="346" spans="1:6" s="61" customFormat="1" x14ac:dyDescent="0.25">
      <c r="A346" s="56"/>
      <c r="B346" s="69"/>
      <c r="D346" s="59"/>
      <c r="E346" s="59"/>
      <c r="F346" s="59"/>
    </row>
    <row r="347" spans="1:6" s="61" customFormat="1" x14ac:dyDescent="0.25">
      <c r="A347" s="56"/>
      <c r="B347" s="69"/>
      <c r="D347" s="59"/>
      <c r="E347" s="59"/>
      <c r="F347" s="59"/>
    </row>
    <row r="348" spans="1:6" s="61" customFormat="1" x14ac:dyDescent="0.25">
      <c r="A348" s="56"/>
      <c r="B348" s="57"/>
      <c r="D348" s="59"/>
      <c r="E348" s="59"/>
      <c r="F348" s="59"/>
    </row>
    <row r="349" spans="1:6" s="61" customFormat="1" x14ac:dyDescent="0.25">
      <c r="A349" s="56"/>
      <c r="B349" s="57"/>
      <c r="D349" s="59"/>
      <c r="E349" s="59"/>
      <c r="F349" s="59"/>
    </row>
    <row r="350" spans="1:6" s="61" customFormat="1" x14ac:dyDescent="0.25">
      <c r="A350" s="56"/>
      <c r="B350" s="57"/>
      <c r="D350" s="59"/>
      <c r="E350" s="59"/>
      <c r="F350" s="59"/>
    </row>
    <row r="351" spans="1:6" s="61" customFormat="1" x14ac:dyDescent="0.25">
      <c r="A351" s="56"/>
      <c r="B351" s="57"/>
      <c r="D351" s="59"/>
      <c r="E351" s="59"/>
      <c r="F351" s="59"/>
    </row>
    <row r="352" spans="1:6" s="61" customFormat="1" x14ac:dyDescent="0.25">
      <c r="A352" s="56"/>
      <c r="B352" s="57"/>
      <c r="D352" s="59"/>
      <c r="E352" s="59"/>
      <c r="F352" s="59"/>
    </row>
    <row r="353" spans="1:3" s="59" customFormat="1" x14ac:dyDescent="0.25">
      <c r="A353" s="56"/>
      <c r="B353" s="57"/>
      <c r="C353" s="61"/>
    </row>
    <row r="354" spans="1:3" s="59" customFormat="1" x14ac:dyDescent="0.25">
      <c r="A354" s="56"/>
      <c r="B354" s="57"/>
      <c r="C354" s="61"/>
    </row>
    <row r="355" spans="1:3" s="59" customFormat="1" x14ac:dyDescent="0.25">
      <c r="A355" s="56"/>
      <c r="B355" s="57"/>
      <c r="C355" s="61"/>
    </row>
    <row r="356" spans="1:3" s="59" customFormat="1" x14ac:dyDescent="0.25">
      <c r="A356" s="56"/>
      <c r="B356" s="57"/>
      <c r="C356" s="61"/>
    </row>
    <row r="357" spans="1:3" s="59" customFormat="1" x14ac:dyDescent="0.25">
      <c r="A357" s="56"/>
      <c r="B357" s="57"/>
      <c r="C357" s="61"/>
    </row>
    <row r="358" spans="1:3" s="59" customFormat="1" x14ac:dyDescent="0.25">
      <c r="A358" s="56"/>
      <c r="B358" s="57"/>
      <c r="C358" s="61"/>
    </row>
    <row r="359" spans="1:3" s="59" customFormat="1" x14ac:dyDescent="0.25">
      <c r="A359" s="56"/>
      <c r="B359" s="57"/>
      <c r="C359" s="61"/>
    </row>
    <row r="360" spans="1:3" s="59" customFormat="1" x14ac:dyDescent="0.25">
      <c r="A360" s="56"/>
      <c r="B360" s="57"/>
      <c r="C360" s="61"/>
    </row>
    <row r="361" spans="1:3" s="59" customFormat="1" x14ac:dyDescent="0.25">
      <c r="A361" s="56"/>
      <c r="B361" s="57"/>
      <c r="C361" s="61"/>
    </row>
    <row r="362" spans="1:3" s="59" customFormat="1" x14ac:dyDescent="0.25">
      <c r="A362" s="56"/>
      <c r="B362" s="57"/>
      <c r="C362" s="61"/>
    </row>
    <row r="363" spans="1:3" s="59" customFormat="1" x14ac:dyDescent="0.25">
      <c r="A363" s="56"/>
      <c r="B363" s="57"/>
      <c r="C363" s="61"/>
    </row>
    <row r="364" spans="1:3" s="59" customFormat="1" x14ac:dyDescent="0.25">
      <c r="A364" s="56"/>
      <c r="B364" s="57"/>
      <c r="C364" s="61"/>
    </row>
    <row r="365" spans="1:3" s="59" customFormat="1" x14ac:dyDescent="0.25">
      <c r="A365" s="56"/>
      <c r="B365" s="57"/>
      <c r="C365" s="61"/>
    </row>
    <row r="366" spans="1:3" s="59" customFormat="1" x14ac:dyDescent="0.25">
      <c r="A366" s="56"/>
      <c r="B366" s="57"/>
      <c r="C366" s="61"/>
    </row>
    <row r="367" spans="1:3" s="59" customFormat="1" x14ac:dyDescent="0.25">
      <c r="A367" s="56"/>
      <c r="B367" s="57"/>
      <c r="C367" s="61"/>
    </row>
    <row r="368" spans="1:3" s="59" customFormat="1" x14ac:dyDescent="0.25">
      <c r="A368" s="56"/>
      <c r="B368" s="57"/>
      <c r="C368" s="58"/>
    </row>
    <row r="369" spans="1:6" x14ac:dyDescent="0.25">
      <c r="B369" s="63"/>
      <c r="C369" s="62"/>
      <c r="D369" s="70"/>
      <c r="E369" s="63"/>
      <c r="F369" s="70"/>
    </row>
    <row r="370" spans="1:6" x14ac:dyDescent="0.25">
      <c r="B370" s="69"/>
    </row>
    <row r="371" spans="1:6" x14ac:dyDescent="0.25">
      <c r="A371" s="71"/>
      <c r="B371" s="63"/>
    </row>
    <row r="372" spans="1:6" x14ac:dyDescent="0.25">
      <c r="B372" s="57"/>
    </row>
    <row r="373" spans="1:6" x14ac:dyDescent="0.25">
      <c r="B373" s="57"/>
    </row>
    <row r="374" spans="1:6" x14ac:dyDescent="0.25">
      <c r="B374" s="57"/>
    </row>
    <row r="375" spans="1:6" x14ac:dyDescent="0.25">
      <c r="B375" s="57"/>
    </row>
    <row r="376" spans="1:6" x14ac:dyDescent="0.25">
      <c r="B376" s="69"/>
    </row>
    <row r="377" spans="1:6" x14ac:dyDescent="0.25">
      <c r="B377" s="69"/>
    </row>
    <row r="378" spans="1:6" x14ac:dyDescent="0.25">
      <c r="B378" s="69"/>
    </row>
    <row r="379" spans="1:6" x14ac:dyDescent="0.25">
      <c r="B379" s="69"/>
    </row>
    <row r="380" spans="1:6" x14ac:dyDescent="0.25">
      <c r="B380" s="69"/>
    </row>
    <row r="381" spans="1:6" x14ac:dyDescent="0.25">
      <c r="B381" s="69"/>
    </row>
    <row r="382" spans="1:6" x14ac:dyDescent="0.25">
      <c r="B382" s="69"/>
    </row>
    <row r="383" spans="1:6" x14ac:dyDescent="0.25">
      <c r="B383" s="69"/>
    </row>
    <row r="384" spans="1:6" x14ac:dyDescent="0.25">
      <c r="B384" s="69"/>
    </row>
    <row r="385" spans="1:6" s="61" customFormat="1" x14ac:dyDescent="0.25">
      <c r="A385" s="56"/>
      <c r="B385" s="69"/>
      <c r="D385" s="59"/>
      <c r="E385" s="59"/>
      <c r="F385" s="59"/>
    </row>
    <row r="386" spans="1:6" s="61" customFormat="1" x14ac:dyDescent="0.25">
      <c r="A386" s="56"/>
      <c r="B386" s="69"/>
      <c r="D386" s="59"/>
      <c r="E386" s="59"/>
      <c r="F386" s="59"/>
    </row>
    <row r="387" spans="1:6" s="61" customFormat="1" x14ac:dyDescent="0.25">
      <c r="A387" s="56"/>
      <c r="B387" s="69"/>
      <c r="D387" s="59"/>
      <c r="E387" s="59"/>
      <c r="F387" s="59"/>
    </row>
    <row r="388" spans="1:6" s="61" customFormat="1" x14ac:dyDescent="0.25">
      <c r="A388" s="56"/>
      <c r="B388" s="69"/>
      <c r="D388" s="59"/>
      <c r="E388" s="59"/>
      <c r="F388" s="59"/>
    </row>
    <row r="389" spans="1:6" s="61" customFormat="1" x14ac:dyDescent="0.25">
      <c r="A389" s="56"/>
      <c r="B389" s="69"/>
      <c r="D389" s="59"/>
      <c r="E389" s="59"/>
      <c r="F389" s="59"/>
    </row>
    <row r="390" spans="1:6" s="61" customFormat="1" x14ac:dyDescent="0.25">
      <c r="A390" s="56"/>
      <c r="B390" s="69"/>
      <c r="D390" s="59"/>
      <c r="E390" s="59"/>
      <c r="F390" s="59"/>
    </row>
    <row r="391" spans="1:6" s="61" customFormat="1" x14ac:dyDescent="0.25">
      <c r="A391" s="56"/>
      <c r="B391" s="69"/>
      <c r="D391" s="59"/>
      <c r="E391" s="59"/>
      <c r="F391" s="59"/>
    </row>
    <row r="392" spans="1:6" s="61" customFormat="1" x14ac:dyDescent="0.25">
      <c r="A392" s="56"/>
      <c r="B392" s="69"/>
      <c r="D392" s="59"/>
      <c r="E392" s="59"/>
      <c r="F392" s="59"/>
    </row>
    <row r="393" spans="1:6" s="61" customFormat="1" x14ac:dyDescent="0.25">
      <c r="A393" s="56"/>
      <c r="B393" s="69"/>
      <c r="D393" s="59"/>
      <c r="E393" s="59"/>
      <c r="F393" s="59"/>
    </row>
    <row r="394" spans="1:6" s="61" customFormat="1" x14ac:dyDescent="0.25">
      <c r="A394" s="56"/>
      <c r="B394" s="69"/>
      <c r="D394" s="59"/>
      <c r="E394" s="59"/>
      <c r="F394" s="59"/>
    </row>
    <row r="395" spans="1:6" s="61" customFormat="1" x14ac:dyDescent="0.25">
      <c r="A395" s="56"/>
      <c r="B395" s="69"/>
      <c r="D395" s="59"/>
      <c r="E395" s="59"/>
      <c r="F395" s="59"/>
    </row>
    <row r="396" spans="1:6" s="61" customFormat="1" x14ac:dyDescent="0.25">
      <c r="A396" s="56"/>
      <c r="B396" s="69"/>
      <c r="D396" s="59"/>
      <c r="E396" s="59"/>
      <c r="F396" s="59"/>
    </row>
    <row r="397" spans="1:6" s="61" customFormat="1" x14ac:dyDescent="0.25">
      <c r="A397" s="56"/>
      <c r="B397" s="69"/>
      <c r="D397" s="59"/>
      <c r="E397" s="59"/>
      <c r="F397" s="59"/>
    </row>
    <row r="398" spans="1:6" s="61" customFormat="1" x14ac:dyDescent="0.25">
      <c r="A398" s="56"/>
      <c r="B398" s="69"/>
      <c r="D398" s="59"/>
      <c r="E398" s="59"/>
      <c r="F398" s="59"/>
    </row>
    <row r="399" spans="1:6" s="61" customFormat="1" x14ac:dyDescent="0.25">
      <c r="A399" s="56"/>
      <c r="B399" s="69"/>
      <c r="D399" s="59"/>
      <c r="E399" s="59"/>
      <c r="F399" s="59"/>
    </row>
    <row r="400" spans="1:6" s="61" customFormat="1" x14ac:dyDescent="0.25">
      <c r="A400" s="56"/>
      <c r="B400" s="69"/>
      <c r="D400" s="59"/>
      <c r="E400" s="59"/>
      <c r="F400" s="59"/>
    </row>
    <row r="401" spans="1:6" s="61" customFormat="1" x14ac:dyDescent="0.25">
      <c r="A401" s="56"/>
      <c r="B401" s="69"/>
      <c r="D401" s="59"/>
      <c r="E401" s="59"/>
      <c r="F401" s="59"/>
    </row>
    <row r="402" spans="1:6" s="61" customFormat="1" x14ac:dyDescent="0.25">
      <c r="A402" s="56"/>
      <c r="B402" s="69"/>
      <c r="D402" s="59"/>
      <c r="E402" s="59"/>
      <c r="F402" s="59"/>
    </row>
    <row r="403" spans="1:6" s="61" customFormat="1" x14ac:dyDescent="0.25">
      <c r="A403" s="56"/>
      <c r="B403" s="69"/>
      <c r="D403" s="59"/>
      <c r="E403" s="59"/>
      <c r="F403" s="59"/>
    </row>
    <row r="404" spans="1:6" s="61" customFormat="1" x14ac:dyDescent="0.25">
      <c r="A404" s="56"/>
      <c r="B404" s="69"/>
      <c r="D404" s="59"/>
      <c r="E404" s="59"/>
      <c r="F404" s="59"/>
    </row>
    <row r="405" spans="1:6" s="61" customFormat="1" x14ac:dyDescent="0.25">
      <c r="A405" s="56"/>
      <c r="B405" s="69"/>
      <c r="D405" s="59"/>
      <c r="E405" s="59"/>
      <c r="F405" s="59"/>
    </row>
    <row r="406" spans="1:6" s="61" customFormat="1" x14ac:dyDescent="0.25">
      <c r="A406" s="56"/>
      <c r="B406" s="69"/>
      <c r="D406" s="59"/>
      <c r="E406" s="59"/>
      <c r="F406" s="59"/>
    </row>
    <row r="407" spans="1:6" s="61" customFormat="1" x14ac:dyDescent="0.25">
      <c r="A407" s="56"/>
      <c r="B407" s="69"/>
      <c r="D407" s="59"/>
      <c r="E407" s="59"/>
      <c r="F407" s="59"/>
    </row>
    <row r="408" spans="1:6" s="61" customFormat="1" x14ac:dyDescent="0.25">
      <c r="A408" s="56"/>
      <c r="B408" s="69"/>
      <c r="D408" s="59"/>
      <c r="E408" s="59"/>
      <c r="F408" s="59"/>
    </row>
    <row r="409" spans="1:6" s="61" customFormat="1" x14ac:dyDescent="0.25">
      <c r="A409" s="56"/>
      <c r="B409" s="69"/>
      <c r="D409" s="59"/>
      <c r="E409" s="59"/>
      <c r="F409" s="59"/>
    </row>
    <row r="410" spans="1:6" s="61" customFormat="1" x14ac:dyDescent="0.25">
      <c r="A410" s="56"/>
      <c r="B410" s="69"/>
      <c r="D410" s="59"/>
      <c r="E410" s="59"/>
      <c r="F410" s="59"/>
    </row>
    <row r="411" spans="1:6" s="61" customFormat="1" x14ac:dyDescent="0.25">
      <c r="A411" s="56"/>
      <c r="B411" s="69"/>
      <c r="D411" s="59"/>
      <c r="E411" s="59"/>
      <c r="F411" s="59"/>
    </row>
    <row r="412" spans="1:6" s="61" customFormat="1" x14ac:dyDescent="0.25">
      <c r="A412" s="56"/>
      <c r="B412" s="69"/>
      <c r="D412" s="59"/>
      <c r="E412" s="59"/>
      <c r="F412" s="59"/>
    </row>
    <row r="413" spans="1:6" s="61" customFormat="1" x14ac:dyDescent="0.25">
      <c r="A413" s="56"/>
      <c r="B413" s="69"/>
      <c r="D413" s="59"/>
      <c r="E413" s="59"/>
      <c r="F413" s="59"/>
    </row>
    <row r="414" spans="1:6" s="61" customFormat="1" x14ac:dyDescent="0.25">
      <c r="A414" s="56"/>
      <c r="B414" s="69"/>
      <c r="D414" s="59"/>
      <c r="E414" s="59"/>
      <c r="F414" s="59"/>
    </row>
    <row r="415" spans="1:6" s="61" customFormat="1" x14ac:dyDescent="0.25">
      <c r="A415" s="56"/>
      <c r="B415" s="69"/>
      <c r="D415" s="59"/>
      <c r="E415" s="59"/>
      <c r="F415" s="59"/>
    </row>
    <row r="416" spans="1:6" s="61" customFormat="1" x14ac:dyDescent="0.25">
      <c r="A416" s="56"/>
      <c r="B416" s="69"/>
      <c r="D416" s="59"/>
      <c r="E416" s="59"/>
      <c r="F416" s="59"/>
    </row>
    <row r="417" spans="1:6" s="61" customFormat="1" x14ac:dyDescent="0.25">
      <c r="A417" s="56"/>
      <c r="B417" s="69"/>
      <c r="D417" s="59"/>
      <c r="E417" s="59"/>
      <c r="F417" s="59"/>
    </row>
    <row r="418" spans="1:6" s="61" customFormat="1" x14ac:dyDescent="0.25">
      <c r="A418" s="56"/>
      <c r="B418" s="69"/>
      <c r="D418" s="59"/>
      <c r="E418" s="59"/>
      <c r="F418" s="59"/>
    </row>
    <row r="419" spans="1:6" s="61" customFormat="1" x14ac:dyDescent="0.25">
      <c r="A419" s="56"/>
      <c r="B419" s="69"/>
      <c r="D419" s="59"/>
      <c r="E419" s="59"/>
      <c r="F419" s="59"/>
    </row>
    <row r="420" spans="1:6" s="61" customFormat="1" x14ac:dyDescent="0.25">
      <c r="A420" s="56"/>
      <c r="B420" s="69"/>
      <c r="D420" s="59"/>
      <c r="E420" s="59"/>
      <c r="F420" s="59"/>
    </row>
    <row r="421" spans="1:6" s="61" customFormat="1" x14ac:dyDescent="0.25">
      <c r="A421" s="56"/>
      <c r="B421" s="69"/>
      <c r="D421" s="59"/>
      <c r="E421" s="59"/>
      <c r="F421" s="59"/>
    </row>
    <row r="422" spans="1:6" s="61" customFormat="1" x14ac:dyDescent="0.25">
      <c r="A422" s="56"/>
      <c r="B422" s="69"/>
      <c r="D422" s="59"/>
      <c r="E422" s="59"/>
      <c r="F422" s="59"/>
    </row>
    <row r="423" spans="1:6" s="61" customFormat="1" x14ac:dyDescent="0.25">
      <c r="A423" s="56"/>
      <c r="B423" s="69"/>
      <c r="D423" s="59"/>
      <c r="E423" s="59"/>
      <c r="F423" s="59"/>
    </row>
    <row r="424" spans="1:6" s="61" customFormat="1" x14ac:dyDescent="0.25">
      <c r="A424" s="56"/>
      <c r="B424" s="69"/>
      <c r="D424" s="59"/>
      <c r="E424" s="59"/>
      <c r="F424" s="59"/>
    </row>
    <row r="425" spans="1:6" s="61" customFormat="1" x14ac:dyDescent="0.25">
      <c r="A425" s="56"/>
      <c r="B425" s="69"/>
      <c r="D425" s="59"/>
      <c r="E425" s="59"/>
      <c r="F425" s="59"/>
    </row>
    <row r="426" spans="1:6" s="61" customFormat="1" x14ac:dyDescent="0.25">
      <c r="A426" s="56"/>
      <c r="B426" s="69"/>
      <c r="D426" s="59"/>
      <c r="E426" s="59"/>
      <c r="F426" s="59"/>
    </row>
    <row r="427" spans="1:6" s="61" customFormat="1" x14ac:dyDescent="0.25">
      <c r="A427" s="71"/>
      <c r="B427" s="63"/>
      <c r="D427" s="59"/>
      <c r="E427" s="59"/>
      <c r="F427" s="59"/>
    </row>
    <row r="428" spans="1:6" s="61" customFormat="1" x14ac:dyDescent="0.25">
      <c r="A428" s="56"/>
      <c r="B428" s="57"/>
      <c r="D428" s="59"/>
      <c r="E428" s="59"/>
      <c r="F428" s="59"/>
    </row>
    <row r="429" spans="1:6" s="61" customFormat="1" x14ac:dyDescent="0.25">
      <c r="A429" s="56"/>
      <c r="B429" s="57"/>
      <c r="D429" s="59"/>
      <c r="E429" s="59"/>
      <c r="F429" s="59"/>
    </row>
    <row r="430" spans="1:6" s="61" customFormat="1" x14ac:dyDescent="0.25">
      <c r="A430" s="56"/>
      <c r="B430" s="57"/>
      <c r="D430" s="59"/>
      <c r="E430" s="59"/>
      <c r="F430" s="59"/>
    </row>
    <row r="431" spans="1:6" s="61" customFormat="1" x14ac:dyDescent="0.25">
      <c r="A431" s="56"/>
      <c r="B431" s="57"/>
      <c r="D431" s="59"/>
      <c r="E431" s="59"/>
      <c r="F431" s="59"/>
    </row>
    <row r="432" spans="1:6" s="61" customFormat="1" x14ac:dyDescent="0.25">
      <c r="A432" s="56"/>
      <c r="B432" s="57"/>
      <c r="D432" s="59"/>
      <c r="E432" s="59"/>
      <c r="F432" s="59"/>
    </row>
    <row r="433" spans="1:6" s="61" customFormat="1" x14ac:dyDescent="0.25">
      <c r="A433" s="56"/>
      <c r="B433" s="57"/>
      <c r="D433" s="59"/>
      <c r="E433" s="59"/>
      <c r="F433" s="59"/>
    </row>
    <row r="434" spans="1:6" s="61" customFormat="1" x14ac:dyDescent="0.25">
      <c r="A434" s="56"/>
      <c r="B434" s="57"/>
      <c r="D434" s="59"/>
      <c r="E434" s="59"/>
      <c r="F434" s="59"/>
    </row>
    <row r="435" spans="1:6" s="61" customFormat="1" x14ac:dyDescent="0.25">
      <c r="A435" s="56"/>
      <c r="B435" s="57"/>
      <c r="D435" s="59"/>
      <c r="E435" s="59"/>
      <c r="F435" s="59"/>
    </row>
    <row r="436" spans="1:6" s="61" customFormat="1" x14ac:dyDescent="0.25">
      <c r="A436" s="56"/>
      <c r="B436" s="57"/>
      <c r="D436" s="59"/>
      <c r="E436" s="59"/>
      <c r="F436" s="59"/>
    </row>
    <row r="437" spans="1:6" s="61" customFormat="1" x14ac:dyDescent="0.25">
      <c r="A437" s="56"/>
      <c r="B437" s="57"/>
      <c r="D437" s="59"/>
      <c r="E437" s="59"/>
      <c r="F437" s="59"/>
    </row>
    <row r="438" spans="1:6" s="61" customFormat="1" x14ac:dyDescent="0.25">
      <c r="A438" s="56"/>
      <c r="B438" s="57"/>
      <c r="D438" s="59"/>
      <c r="E438" s="59"/>
      <c r="F438" s="59"/>
    </row>
    <row r="439" spans="1:6" s="61" customFormat="1" x14ac:dyDescent="0.25">
      <c r="A439" s="56"/>
      <c r="B439" s="57"/>
      <c r="D439" s="59"/>
      <c r="E439" s="59"/>
      <c r="F439" s="59"/>
    </row>
    <row r="440" spans="1:6" s="61" customFormat="1" x14ac:dyDescent="0.25">
      <c r="A440" s="56"/>
      <c r="B440" s="57"/>
      <c r="D440" s="59"/>
      <c r="E440" s="59"/>
      <c r="F440" s="59"/>
    </row>
    <row r="441" spans="1:6" s="61" customFormat="1" x14ac:dyDescent="0.25">
      <c r="A441" s="56"/>
      <c r="B441" s="57"/>
      <c r="D441" s="59"/>
      <c r="E441" s="59"/>
      <c r="F441" s="59"/>
    </row>
    <row r="442" spans="1:6" s="61" customFormat="1" x14ac:dyDescent="0.25">
      <c r="A442" s="56"/>
      <c r="B442" s="57"/>
      <c r="D442" s="59"/>
      <c r="E442" s="59"/>
      <c r="F442" s="59"/>
    </row>
    <row r="443" spans="1:6" s="61" customFormat="1" x14ac:dyDescent="0.25">
      <c r="A443" s="56"/>
      <c r="B443" s="57"/>
      <c r="D443" s="59"/>
      <c r="E443" s="59"/>
      <c r="F443" s="59"/>
    </row>
    <row r="444" spans="1:6" s="61" customFormat="1" x14ac:dyDescent="0.25">
      <c r="A444" s="56"/>
      <c r="B444" s="57"/>
      <c r="D444" s="59"/>
      <c r="E444" s="59"/>
      <c r="F444" s="59"/>
    </row>
    <row r="445" spans="1:6" s="61" customFormat="1" x14ac:dyDescent="0.25">
      <c r="A445" s="56"/>
      <c r="B445" s="57"/>
      <c r="D445" s="59"/>
      <c r="E445" s="59"/>
      <c r="F445" s="59"/>
    </row>
    <row r="446" spans="1:6" s="61" customFormat="1" x14ac:dyDescent="0.25">
      <c r="A446" s="56"/>
      <c r="B446" s="57"/>
      <c r="D446" s="59"/>
      <c r="E446" s="59"/>
      <c r="F446" s="59"/>
    </row>
    <row r="447" spans="1:6" s="61" customFormat="1" x14ac:dyDescent="0.25">
      <c r="A447" s="56"/>
      <c r="B447" s="57"/>
      <c r="D447" s="59"/>
      <c r="E447" s="59"/>
      <c r="F447" s="59"/>
    </row>
    <row r="448" spans="1:6" s="61" customFormat="1" x14ac:dyDescent="0.25">
      <c r="A448" s="56"/>
      <c r="B448" s="57"/>
      <c r="D448" s="59"/>
      <c r="E448" s="59"/>
      <c r="F448" s="59"/>
    </row>
    <row r="449" spans="1:6" x14ac:dyDescent="0.25">
      <c r="B449" s="1"/>
    </row>
    <row r="450" spans="1:6" x14ac:dyDescent="0.25">
      <c r="B450" s="57"/>
    </row>
    <row r="451" spans="1:6" x14ac:dyDescent="0.25">
      <c r="B451" s="57"/>
    </row>
    <row r="452" spans="1:6" x14ac:dyDescent="0.25">
      <c r="B452" s="57"/>
    </row>
    <row r="453" spans="1:6" x14ac:dyDescent="0.25">
      <c r="B453" s="63"/>
      <c r="F453" s="70"/>
    </row>
    <row r="454" spans="1:6" x14ac:dyDescent="0.25">
      <c r="B454" s="69"/>
    </row>
    <row r="455" spans="1:6" x14ac:dyDescent="0.25">
      <c r="A455" s="71"/>
      <c r="B455" s="63"/>
    </row>
    <row r="456" spans="1:6" x14ac:dyDescent="0.25">
      <c r="B456" s="69"/>
    </row>
    <row r="457" spans="1:6" x14ac:dyDescent="0.25">
      <c r="B457" s="57"/>
    </row>
    <row r="458" spans="1:6" x14ac:dyDescent="0.25">
      <c r="B458" s="57"/>
    </row>
    <row r="459" spans="1:6" x14ac:dyDescent="0.25">
      <c r="B459" s="57"/>
    </row>
    <row r="460" spans="1:6" x14ac:dyDescent="0.25">
      <c r="B460" s="57"/>
    </row>
    <row r="461" spans="1:6" x14ac:dyDescent="0.25">
      <c r="B461" s="69"/>
    </row>
    <row r="462" spans="1:6" x14ac:dyDescent="0.25">
      <c r="B462" s="69"/>
    </row>
    <row r="463" spans="1:6" x14ac:dyDescent="0.25">
      <c r="B463" s="57"/>
    </row>
    <row r="464" spans="1:6" x14ac:dyDescent="0.25">
      <c r="B464" s="69"/>
    </row>
    <row r="465" spans="1:6" x14ac:dyDescent="0.25">
      <c r="B465" s="69"/>
    </row>
    <row r="466" spans="1:6" x14ac:dyDescent="0.25">
      <c r="B466" s="63"/>
      <c r="F466" s="70"/>
    </row>
    <row r="467" spans="1:6" x14ac:dyDescent="0.25">
      <c r="B467" s="69"/>
    </row>
    <row r="468" spans="1:6" x14ac:dyDescent="0.25">
      <c r="A468" s="71"/>
      <c r="B468" s="63"/>
    </row>
    <row r="469" spans="1:6" x14ac:dyDescent="0.25">
      <c r="B469" s="69"/>
    </row>
    <row r="470" spans="1:6" x14ac:dyDescent="0.25">
      <c r="B470" s="69"/>
    </row>
    <row r="471" spans="1:6" x14ac:dyDescent="0.25">
      <c r="B471" s="69"/>
    </row>
    <row r="472" spans="1:6" x14ac:dyDescent="0.25">
      <c r="B472" s="69"/>
    </row>
    <row r="473" spans="1:6" x14ac:dyDescent="0.25">
      <c r="B473" s="69"/>
    </row>
    <row r="474" spans="1:6" x14ac:dyDescent="0.25">
      <c r="B474" s="69"/>
    </row>
    <row r="475" spans="1:6" x14ac:dyDescent="0.25">
      <c r="B475" s="69"/>
    </row>
    <row r="476" spans="1:6" x14ac:dyDescent="0.25">
      <c r="B476" s="69"/>
    </row>
    <row r="477" spans="1:6" x14ac:dyDescent="0.25">
      <c r="B477" s="69"/>
    </row>
    <row r="478" spans="1:6" x14ac:dyDescent="0.25">
      <c r="B478" s="69"/>
    </row>
    <row r="479" spans="1:6" x14ac:dyDescent="0.25">
      <c r="B479" s="57"/>
    </row>
    <row r="480" spans="1:6" x14ac:dyDescent="0.25">
      <c r="B480" s="57"/>
    </row>
    <row r="481" spans="1:6" x14ac:dyDescent="0.25">
      <c r="B481" s="57"/>
    </row>
    <row r="482" spans="1:6" x14ac:dyDescent="0.25">
      <c r="B482" s="57"/>
    </row>
    <row r="483" spans="1:6" x14ac:dyDescent="0.25">
      <c r="B483" s="63"/>
      <c r="F483" s="70"/>
    </row>
    <row r="484" spans="1:6" x14ac:dyDescent="0.25">
      <c r="B484" s="57"/>
    </row>
    <row r="485" spans="1:6" x14ac:dyDescent="0.25">
      <c r="A485" s="71"/>
      <c r="B485" s="71"/>
      <c r="C485" s="62"/>
    </row>
    <row r="486" spans="1:6" x14ac:dyDescent="0.25">
      <c r="B486" s="57"/>
    </row>
    <row r="487" spans="1:6" x14ac:dyDescent="0.25">
      <c r="B487" s="57"/>
    </row>
    <row r="488" spans="1:6" x14ac:dyDescent="0.25">
      <c r="B488" s="57"/>
    </row>
    <row r="489" spans="1:6" x14ac:dyDescent="0.25">
      <c r="B489" s="57"/>
    </row>
    <row r="490" spans="1:6" x14ac:dyDescent="0.25">
      <c r="B490" s="63"/>
      <c r="F490" s="70"/>
    </row>
    <row r="491" spans="1:6" x14ac:dyDescent="0.25">
      <c r="B491" s="57"/>
    </row>
  </sheetData>
  <sheetProtection algorithmName="SHA-512" hashValue="PxFDC15XsL9prlR9whdCD7kDp1A0bd/GU8EE2pMUmSIK5oBzxoVqmRr//YU3Jepc3QnNtmuHPzKqBl6f+uhlxw==" saltValue="4LK5D3K55KH+oeTKWTKE8g==" spinCount="100000" sheet="1" objects="1" scenarios="1"/>
  <protectedRanges>
    <protectedRange sqref="E2" name="Obseg1"/>
  </protectedRanges>
  <mergeCells count="1">
    <mergeCell ref="B291:F291"/>
  </mergeCells>
  <pageMargins left="0.51181102362204722" right="0.51181102362204722" top="0.74803149606299213" bottom="0.74803149606299213" header="0.31496062992125984" footer="0.31496062992125984"/>
  <pageSetup paperSize="9" scale="87" orientation="portrait" r:id="rId1"/>
  <rowBreaks count="2" manualBreakCount="2">
    <brk id="313" max="16383" man="1"/>
    <brk id="32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639C2-E54F-4118-BD30-73EAC055B708}">
  <dimension ref="A1:J225"/>
  <sheetViews>
    <sheetView view="pageBreakPreview" topLeftCell="A17" zoomScaleNormal="100" zoomScaleSheetLayoutView="100" workbookViewId="0">
      <selection activeCell="E19" sqref="E19"/>
    </sheetView>
  </sheetViews>
  <sheetFormatPr defaultColWidth="9" defaultRowHeight="16.5" x14ac:dyDescent="0.25"/>
  <cols>
    <col min="1" max="1" width="4.42578125" style="56" customWidth="1"/>
    <col min="2" max="2" width="57.85546875" style="53" customWidth="1"/>
    <col min="3" max="3" width="6" style="61" customWidth="1"/>
    <col min="4" max="4" width="8.42578125" style="59" customWidth="1"/>
    <col min="5" max="5" width="12.42578125" style="59" customWidth="1"/>
    <col min="6" max="6" width="15.85546875" style="59" customWidth="1"/>
    <col min="7" max="16384" width="9" style="53"/>
  </cols>
  <sheetData>
    <row r="1" spans="1:10" x14ac:dyDescent="0.25">
      <c r="A1" s="23" t="s">
        <v>17</v>
      </c>
      <c r="B1" s="24" t="s">
        <v>18</v>
      </c>
      <c r="C1" s="25"/>
      <c r="D1" s="26"/>
      <c r="E1" s="27"/>
      <c r="F1" s="28"/>
    </row>
    <row r="2" spans="1:10" ht="82.5" x14ac:dyDescent="0.25">
      <c r="A2" s="29"/>
      <c r="B2" s="57" t="s">
        <v>238</v>
      </c>
      <c r="C2" s="31"/>
      <c r="D2" s="32"/>
      <c r="E2" s="32"/>
      <c r="F2" s="33"/>
    </row>
    <row r="3" spans="1:10" x14ac:dyDescent="0.25">
      <c r="A3" s="56">
        <v>1</v>
      </c>
      <c r="B3" s="57" t="s">
        <v>53</v>
      </c>
      <c r="C3" s="31"/>
      <c r="D3" s="32"/>
      <c r="E3" s="32"/>
      <c r="F3" s="33"/>
    </row>
    <row r="4" spans="1:10" ht="49.5" x14ac:dyDescent="0.25">
      <c r="A4" s="53"/>
      <c r="B4" s="66" t="s">
        <v>54</v>
      </c>
      <c r="C4" s="31"/>
      <c r="D4" s="32"/>
      <c r="E4" s="32"/>
      <c r="F4" s="33"/>
    </row>
    <row r="5" spans="1:10" ht="49.5" x14ac:dyDescent="0.25">
      <c r="A5" s="53"/>
      <c r="B5" s="66" t="s">
        <v>250</v>
      </c>
      <c r="C5" s="31"/>
      <c r="D5" s="32"/>
      <c r="E5" s="32"/>
      <c r="F5" s="33"/>
    </row>
    <row r="6" spans="1:10" ht="49.5" x14ac:dyDescent="0.25">
      <c r="A6" s="56" t="s">
        <v>56</v>
      </c>
      <c r="B6" s="57" t="s">
        <v>145</v>
      </c>
      <c r="C6" s="61" t="s">
        <v>146</v>
      </c>
      <c r="D6" s="59">
        <v>74</v>
      </c>
      <c r="E6" s="183"/>
      <c r="F6" s="59">
        <f>D6*E6</f>
        <v>0</v>
      </c>
    </row>
    <row r="7" spans="1:10" ht="49.5" x14ac:dyDescent="0.25">
      <c r="A7" s="56" t="s">
        <v>64</v>
      </c>
      <c r="B7" s="57" t="s">
        <v>147</v>
      </c>
      <c r="C7" s="61" t="s">
        <v>146</v>
      </c>
      <c r="D7" s="59">
        <v>16</v>
      </c>
      <c r="E7" s="183"/>
      <c r="F7" s="59">
        <f>D7*E7</f>
        <v>0</v>
      </c>
    </row>
    <row r="8" spans="1:10" ht="49.5" x14ac:dyDescent="0.25">
      <c r="A8" s="56" t="s">
        <v>72</v>
      </c>
      <c r="B8" s="57" t="s">
        <v>148</v>
      </c>
      <c r="C8" s="61" t="s">
        <v>146</v>
      </c>
      <c r="D8" s="59">
        <v>90</v>
      </c>
      <c r="E8" s="183"/>
      <c r="F8" s="59">
        <f>D8*E8</f>
        <v>0</v>
      </c>
    </row>
    <row r="9" spans="1:10" ht="66" x14ac:dyDescent="0.25">
      <c r="A9" s="56" t="s">
        <v>75</v>
      </c>
      <c r="B9" s="1" t="s">
        <v>275</v>
      </c>
      <c r="C9" s="31" t="s">
        <v>146</v>
      </c>
      <c r="D9" s="32">
        <v>16</v>
      </c>
      <c r="E9" s="181"/>
      <c r="F9" s="59">
        <f>D9*E9</f>
        <v>0</v>
      </c>
    </row>
    <row r="10" spans="1:10" x14ac:dyDescent="0.25">
      <c r="A10" s="29">
        <v>2</v>
      </c>
      <c r="B10" s="1" t="s">
        <v>149</v>
      </c>
      <c r="C10" s="31"/>
      <c r="D10" s="32"/>
      <c r="E10" s="32"/>
      <c r="F10" s="33"/>
    </row>
    <row r="11" spans="1:10" ht="82.5" x14ac:dyDescent="0.25">
      <c r="A11" s="56" t="s">
        <v>78</v>
      </c>
      <c r="B11" s="92" t="s">
        <v>150</v>
      </c>
      <c r="C11" s="31" t="s">
        <v>146</v>
      </c>
      <c r="D11" s="32">
        <v>74</v>
      </c>
      <c r="E11" s="181"/>
      <c r="F11" s="59">
        <f>D11*E11</f>
        <v>0</v>
      </c>
    </row>
    <row r="12" spans="1:10" ht="99" x14ac:dyDescent="0.25">
      <c r="A12" s="56" t="s">
        <v>80</v>
      </c>
      <c r="B12" s="92" t="s">
        <v>151</v>
      </c>
      <c r="C12" s="31" t="s">
        <v>146</v>
      </c>
      <c r="D12" s="32">
        <v>16</v>
      </c>
      <c r="E12" s="181"/>
      <c r="F12" s="59">
        <f>D12*E12</f>
        <v>0</v>
      </c>
      <c r="G12" s="413"/>
      <c r="H12" s="413"/>
      <c r="I12" s="413"/>
      <c r="J12" s="413"/>
    </row>
    <row r="13" spans="1:10" ht="49.5" x14ac:dyDescent="0.25">
      <c r="A13" s="56" t="s">
        <v>142</v>
      </c>
      <c r="B13" s="69" t="s">
        <v>152</v>
      </c>
      <c r="C13" s="61" t="s">
        <v>146</v>
      </c>
      <c r="D13" s="59">
        <v>90</v>
      </c>
      <c r="E13" s="183"/>
      <c r="F13" s="59">
        <f>D13*E13</f>
        <v>0</v>
      </c>
    </row>
    <row r="14" spans="1:10" ht="82.5" x14ac:dyDescent="0.25">
      <c r="A14" s="56" t="s">
        <v>143</v>
      </c>
      <c r="B14" s="69" t="s">
        <v>153</v>
      </c>
      <c r="C14" s="61" t="s">
        <v>146</v>
      </c>
      <c r="D14" s="59">
        <v>10</v>
      </c>
      <c r="E14" s="183"/>
      <c r="F14" s="59">
        <f>D14*E14</f>
        <v>0</v>
      </c>
    </row>
    <row r="15" spans="1:10" ht="214.5" x14ac:dyDescent="0.25">
      <c r="A15" s="56" t="s">
        <v>154</v>
      </c>
      <c r="B15" s="69" t="s">
        <v>255</v>
      </c>
    </row>
    <row r="16" spans="1:10" x14ac:dyDescent="0.25">
      <c r="B16" s="57" t="s">
        <v>155</v>
      </c>
      <c r="C16" s="61" t="s">
        <v>146</v>
      </c>
      <c r="D16" s="59">
        <v>8</v>
      </c>
      <c r="E16" s="183"/>
      <c r="F16" s="59">
        <f>D16*E16</f>
        <v>0</v>
      </c>
    </row>
    <row r="17" spans="1:6" ht="280.5" x14ac:dyDescent="0.25">
      <c r="A17" s="54" t="s">
        <v>156</v>
      </c>
      <c r="B17" s="92" t="s">
        <v>551</v>
      </c>
      <c r="C17" s="31"/>
      <c r="D17" s="32"/>
      <c r="E17" s="32"/>
      <c r="F17" s="32"/>
    </row>
    <row r="18" spans="1:6" x14ac:dyDescent="0.25">
      <c r="A18" s="54"/>
      <c r="B18" s="1" t="s">
        <v>157</v>
      </c>
      <c r="C18" s="31" t="s">
        <v>146</v>
      </c>
      <c r="D18" s="32">
        <v>25</v>
      </c>
      <c r="E18" s="181"/>
      <c r="F18" s="32">
        <f>D18*E18</f>
        <v>0</v>
      </c>
    </row>
    <row r="19" spans="1:6" ht="82.5" x14ac:dyDescent="0.25">
      <c r="A19" s="93" t="s">
        <v>273</v>
      </c>
      <c r="B19" s="92" t="s">
        <v>274</v>
      </c>
      <c r="C19" s="31" t="s">
        <v>146</v>
      </c>
      <c r="D19" s="32">
        <v>16</v>
      </c>
      <c r="E19" s="181"/>
      <c r="F19" s="32">
        <f>D19*E19</f>
        <v>0</v>
      </c>
    </row>
    <row r="20" spans="1:6" ht="49.5" x14ac:dyDescent="0.25">
      <c r="A20" s="54" t="s">
        <v>158</v>
      </c>
      <c r="B20" s="92" t="s">
        <v>159</v>
      </c>
      <c r="C20" s="31" t="s">
        <v>45</v>
      </c>
      <c r="D20" s="32">
        <v>50</v>
      </c>
      <c r="E20" s="181"/>
      <c r="F20" s="32">
        <f>E20*D20</f>
        <v>0</v>
      </c>
    </row>
    <row r="21" spans="1:6" ht="49.5" x14ac:dyDescent="0.25">
      <c r="A21" s="56" t="s">
        <v>160</v>
      </c>
      <c r="B21" s="69" t="s">
        <v>161</v>
      </c>
      <c r="C21" s="61" t="s">
        <v>45</v>
      </c>
      <c r="D21" s="59">
        <v>100</v>
      </c>
      <c r="E21" s="183"/>
      <c r="F21" s="59">
        <f>E21*D21</f>
        <v>0</v>
      </c>
    </row>
    <row r="22" spans="1:6" ht="33" x14ac:dyDescent="0.25">
      <c r="A22" s="56">
        <v>5</v>
      </c>
      <c r="B22" s="69" t="s">
        <v>162</v>
      </c>
      <c r="C22" s="61" t="s">
        <v>163</v>
      </c>
      <c r="D22" s="59">
        <v>18</v>
      </c>
      <c r="E22" s="183"/>
      <c r="F22" s="59">
        <f>E22*D22</f>
        <v>0</v>
      </c>
    </row>
    <row r="23" spans="1:6" x14ac:dyDescent="0.25">
      <c r="A23" s="56">
        <v>6</v>
      </c>
      <c r="B23" s="57" t="s">
        <v>103</v>
      </c>
      <c r="C23" s="58">
        <v>7.0000000000000007E-2</v>
      </c>
      <c r="E23" s="59">
        <f>SUM(F4:F22)</f>
        <v>0</v>
      </c>
      <c r="F23" s="59">
        <f>E23*C23</f>
        <v>0</v>
      </c>
    </row>
    <row r="24" spans="1:6" x14ac:dyDescent="0.25">
      <c r="A24" s="23"/>
      <c r="B24" s="24" t="s">
        <v>164</v>
      </c>
      <c r="C24" s="25"/>
      <c r="D24" s="26"/>
      <c r="E24" s="27"/>
      <c r="F24" s="35">
        <f>SUM(F2:F23)</f>
        <v>0</v>
      </c>
    </row>
    <row r="25" spans="1:6" x14ac:dyDescent="0.25">
      <c r="B25" s="410"/>
      <c r="C25" s="410"/>
      <c r="D25" s="410"/>
      <c r="E25" s="410"/>
      <c r="F25" s="410"/>
    </row>
    <row r="31" spans="1:6" x14ac:dyDescent="0.25">
      <c r="B31" s="63"/>
    </row>
    <row r="33" spans="2:6" x14ac:dyDescent="0.25">
      <c r="B33" s="63"/>
    </row>
    <row r="34" spans="2:6" x14ac:dyDescent="0.25">
      <c r="F34" s="64"/>
    </row>
    <row r="35" spans="2:6" x14ac:dyDescent="0.25">
      <c r="F35" s="64"/>
    </row>
    <row r="36" spans="2:6" x14ac:dyDescent="0.25">
      <c r="F36" s="64"/>
    </row>
    <row r="37" spans="2:6" x14ac:dyDescent="0.25">
      <c r="F37" s="64"/>
    </row>
    <row r="38" spans="2:6" x14ac:dyDescent="0.25">
      <c r="F38" s="64"/>
    </row>
    <row r="39" spans="2:6" x14ac:dyDescent="0.25">
      <c r="F39" s="64"/>
    </row>
    <row r="40" spans="2:6" x14ac:dyDescent="0.25">
      <c r="F40" s="64"/>
    </row>
    <row r="41" spans="2:6" x14ac:dyDescent="0.25">
      <c r="F41" s="64"/>
    </row>
    <row r="42" spans="2:6" x14ac:dyDescent="0.25">
      <c r="F42" s="64"/>
    </row>
    <row r="43" spans="2:6" x14ac:dyDescent="0.25">
      <c r="F43" s="64"/>
    </row>
    <row r="44" spans="2:6" x14ac:dyDescent="0.25">
      <c r="F44" s="64"/>
    </row>
    <row r="45" spans="2:6" x14ac:dyDescent="0.25">
      <c r="F45" s="65"/>
    </row>
    <row r="46" spans="2:6" x14ac:dyDescent="0.25">
      <c r="B46" s="63"/>
      <c r="F46" s="65"/>
    </row>
    <row r="47" spans="2:6" x14ac:dyDescent="0.25">
      <c r="B47" s="63"/>
      <c r="F47" s="65"/>
    </row>
    <row r="48" spans="2:6" x14ac:dyDescent="0.25">
      <c r="B48" s="66"/>
    </row>
    <row r="49" spans="1:6" x14ac:dyDescent="0.25">
      <c r="B49" s="66"/>
    </row>
    <row r="50" spans="1:6" x14ac:dyDescent="0.25">
      <c r="B50" s="66"/>
    </row>
    <row r="51" spans="1:6" x14ac:dyDescent="0.25">
      <c r="B51" s="66"/>
    </row>
    <row r="52" spans="1:6" x14ac:dyDescent="0.25">
      <c r="B52" s="66"/>
    </row>
    <row r="53" spans="1:6" x14ac:dyDescent="0.25">
      <c r="B53" s="66"/>
    </row>
    <row r="54" spans="1:6" x14ac:dyDescent="0.25">
      <c r="B54" s="66"/>
    </row>
    <row r="55" spans="1:6" x14ac:dyDescent="0.25">
      <c r="B55" s="66"/>
    </row>
    <row r="56" spans="1:6" x14ac:dyDescent="0.25">
      <c r="A56" s="72"/>
      <c r="B56" s="68"/>
      <c r="C56" s="51"/>
      <c r="D56" s="52"/>
      <c r="E56" s="52"/>
      <c r="F56" s="52"/>
    </row>
    <row r="57" spans="1:6" x14ac:dyDescent="0.25">
      <c r="A57" s="71"/>
      <c r="B57" s="66"/>
    </row>
    <row r="58" spans="1:6" x14ac:dyDescent="0.25">
      <c r="B58" s="66"/>
    </row>
    <row r="59" spans="1:6" x14ac:dyDescent="0.25">
      <c r="B59" s="66"/>
    </row>
    <row r="60" spans="1:6" x14ac:dyDescent="0.25">
      <c r="B60" s="66"/>
    </row>
    <row r="61" spans="1:6" x14ac:dyDescent="0.25">
      <c r="B61" s="66"/>
    </row>
    <row r="62" spans="1:6" x14ac:dyDescent="0.25">
      <c r="B62" s="66"/>
    </row>
    <row r="63" spans="1:6" s="61" customFormat="1" x14ac:dyDescent="0.25">
      <c r="A63" s="56"/>
      <c r="B63" s="66"/>
      <c r="D63" s="59"/>
      <c r="E63" s="59"/>
      <c r="F63" s="59"/>
    </row>
    <row r="64" spans="1:6" s="61" customFormat="1" x14ac:dyDescent="0.25">
      <c r="A64" s="56"/>
      <c r="B64" s="57"/>
      <c r="D64" s="59"/>
      <c r="E64" s="59"/>
      <c r="F64" s="59"/>
    </row>
    <row r="65" spans="1:6" s="61" customFormat="1" x14ac:dyDescent="0.25">
      <c r="A65" s="56"/>
      <c r="B65" s="57"/>
      <c r="D65" s="59"/>
      <c r="E65" s="59"/>
      <c r="F65" s="59"/>
    </row>
    <row r="66" spans="1:6" s="61" customFormat="1" x14ac:dyDescent="0.25">
      <c r="A66" s="56"/>
      <c r="B66" s="57"/>
      <c r="D66" s="59"/>
      <c r="E66" s="59"/>
      <c r="F66" s="59"/>
    </row>
    <row r="67" spans="1:6" s="61" customFormat="1" x14ac:dyDescent="0.25">
      <c r="A67" s="56"/>
      <c r="B67" s="57"/>
      <c r="D67" s="59"/>
      <c r="E67" s="59"/>
      <c r="F67" s="59"/>
    </row>
    <row r="68" spans="1:6" s="61" customFormat="1" x14ac:dyDescent="0.25">
      <c r="A68" s="56"/>
      <c r="B68" s="57"/>
      <c r="D68" s="59"/>
      <c r="E68" s="59"/>
      <c r="F68" s="59"/>
    </row>
    <row r="69" spans="1:6" s="61" customFormat="1" x14ac:dyDescent="0.25">
      <c r="A69" s="56"/>
      <c r="B69" s="57"/>
      <c r="D69" s="59"/>
      <c r="E69" s="59"/>
      <c r="F69" s="59"/>
    </row>
    <row r="70" spans="1:6" s="61" customFormat="1" x14ac:dyDescent="0.25">
      <c r="A70" s="56"/>
      <c r="B70" s="57"/>
      <c r="D70" s="59"/>
      <c r="E70" s="59"/>
      <c r="F70" s="59"/>
    </row>
    <row r="71" spans="1:6" s="61" customFormat="1" x14ac:dyDescent="0.25">
      <c r="A71" s="56"/>
      <c r="B71" s="57"/>
      <c r="D71" s="59"/>
      <c r="E71" s="59"/>
      <c r="F71" s="59"/>
    </row>
    <row r="72" spans="1:6" s="61" customFormat="1" x14ac:dyDescent="0.25">
      <c r="A72" s="56"/>
      <c r="B72" s="57"/>
      <c r="D72" s="59"/>
      <c r="E72" s="59"/>
      <c r="F72" s="59"/>
    </row>
    <row r="73" spans="1:6" s="61" customFormat="1" x14ac:dyDescent="0.25">
      <c r="A73" s="56"/>
      <c r="B73" s="57"/>
      <c r="D73" s="59"/>
      <c r="E73" s="59"/>
      <c r="F73" s="59"/>
    </row>
    <row r="74" spans="1:6" s="61" customFormat="1" x14ac:dyDescent="0.25">
      <c r="A74" s="56"/>
      <c r="B74" s="57"/>
      <c r="D74" s="59"/>
      <c r="E74" s="59"/>
      <c r="F74" s="59"/>
    </row>
    <row r="75" spans="1:6" s="61" customFormat="1" x14ac:dyDescent="0.25">
      <c r="A75" s="56"/>
      <c r="B75" s="57"/>
      <c r="D75" s="59"/>
      <c r="E75" s="59"/>
      <c r="F75" s="59"/>
    </row>
    <row r="76" spans="1:6" s="61" customFormat="1" x14ac:dyDescent="0.25">
      <c r="A76" s="56"/>
      <c r="B76" s="57"/>
      <c r="D76" s="59"/>
      <c r="E76" s="59"/>
      <c r="F76" s="59"/>
    </row>
    <row r="77" spans="1:6" s="61" customFormat="1" x14ac:dyDescent="0.25">
      <c r="A77" s="56"/>
      <c r="B77" s="57"/>
      <c r="D77" s="59"/>
      <c r="E77" s="59"/>
      <c r="F77" s="59"/>
    </row>
    <row r="78" spans="1:6" s="61" customFormat="1" x14ac:dyDescent="0.25">
      <c r="A78" s="56"/>
      <c r="B78" s="57"/>
      <c r="D78" s="59"/>
      <c r="E78" s="59"/>
      <c r="F78" s="59"/>
    </row>
    <row r="79" spans="1:6" s="61" customFormat="1" x14ac:dyDescent="0.25">
      <c r="A79" s="56"/>
      <c r="B79" s="57"/>
      <c r="D79" s="59"/>
      <c r="E79" s="59"/>
      <c r="F79" s="59"/>
    </row>
    <row r="80" spans="1:6" s="61" customFormat="1" x14ac:dyDescent="0.25">
      <c r="A80" s="56"/>
      <c r="B80" s="69"/>
      <c r="D80" s="59"/>
      <c r="E80" s="59"/>
      <c r="F80" s="59"/>
    </row>
    <row r="81" spans="1:6" s="61" customFormat="1" x14ac:dyDescent="0.25">
      <c r="A81" s="56"/>
      <c r="B81" s="69"/>
      <c r="D81" s="59"/>
      <c r="E81" s="59"/>
      <c r="F81" s="59"/>
    </row>
    <row r="82" spans="1:6" s="61" customFormat="1" x14ac:dyDescent="0.25">
      <c r="A82" s="56"/>
      <c r="B82" s="57"/>
      <c r="D82" s="59"/>
      <c r="E82" s="59"/>
      <c r="F82" s="59"/>
    </row>
    <row r="83" spans="1:6" s="61" customFormat="1" x14ac:dyDescent="0.25">
      <c r="A83" s="56"/>
      <c r="B83" s="57"/>
      <c r="D83" s="59"/>
      <c r="E83" s="59"/>
      <c r="F83" s="59"/>
    </row>
    <row r="84" spans="1:6" s="61" customFormat="1" x14ac:dyDescent="0.25">
      <c r="A84" s="56"/>
      <c r="B84" s="57"/>
      <c r="D84" s="59"/>
      <c r="E84" s="59"/>
      <c r="F84" s="59"/>
    </row>
    <row r="85" spans="1:6" s="61" customFormat="1" x14ac:dyDescent="0.25">
      <c r="A85" s="56"/>
      <c r="B85" s="57"/>
      <c r="D85" s="59"/>
      <c r="E85" s="59"/>
      <c r="F85" s="59"/>
    </row>
    <row r="86" spans="1:6" s="61" customFormat="1" x14ac:dyDescent="0.25">
      <c r="A86" s="56"/>
      <c r="B86" s="57"/>
      <c r="D86" s="59"/>
      <c r="E86" s="59"/>
      <c r="F86" s="59"/>
    </row>
    <row r="87" spans="1:6" s="61" customFormat="1" x14ac:dyDescent="0.25">
      <c r="A87" s="56"/>
      <c r="B87" s="57"/>
      <c r="D87" s="59"/>
      <c r="E87" s="59"/>
      <c r="F87" s="59"/>
    </row>
    <row r="88" spans="1:6" s="61" customFormat="1" x14ac:dyDescent="0.25">
      <c r="A88" s="56"/>
      <c r="B88" s="57"/>
      <c r="D88" s="59"/>
      <c r="E88" s="59"/>
      <c r="F88" s="59"/>
    </row>
    <row r="89" spans="1:6" s="61" customFormat="1" x14ac:dyDescent="0.25">
      <c r="A89" s="56"/>
      <c r="B89" s="57"/>
      <c r="D89" s="59"/>
      <c r="E89" s="59"/>
      <c r="F89" s="59"/>
    </row>
    <row r="90" spans="1:6" s="61" customFormat="1" x14ac:dyDescent="0.25">
      <c r="A90" s="56"/>
      <c r="B90" s="57"/>
      <c r="D90" s="59"/>
      <c r="E90" s="59"/>
      <c r="F90" s="59"/>
    </row>
    <row r="91" spans="1:6" s="61" customFormat="1" x14ac:dyDescent="0.25">
      <c r="A91" s="56"/>
      <c r="B91" s="57"/>
      <c r="D91" s="59"/>
      <c r="E91" s="59"/>
      <c r="F91" s="59"/>
    </row>
    <row r="92" spans="1:6" s="61" customFormat="1" x14ac:dyDescent="0.25">
      <c r="A92" s="56"/>
      <c r="B92" s="57"/>
      <c r="D92" s="59"/>
      <c r="E92" s="59"/>
      <c r="F92" s="59"/>
    </row>
    <row r="93" spans="1:6" s="61" customFormat="1" x14ac:dyDescent="0.25">
      <c r="A93" s="56"/>
      <c r="B93" s="57"/>
      <c r="D93" s="59"/>
      <c r="E93" s="59"/>
      <c r="F93" s="59"/>
    </row>
    <row r="94" spans="1:6" s="61" customFormat="1" x14ac:dyDescent="0.25">
      <c r="A94" s="56"/>
      <c r="B94" s="57"/>
      <c r="D94" s="59"/>
      <c r="E94" s="59"/>
      <c r="F94" s="59"/>
    </row>
    <row r="95" spans="1:6" x14ac:dyDescent="0.25">
      <c r="B95" s="57"/>
    </row>
    <row r="96" spans="1:6" x14ac:dyDescent="0.25">
      <c r="B96" s="57"/>
    </row>
    <row r="97" spans="1:6" x14ac:dyDescent="0.25">
      <c r="B97" s="57"/>
    </row>
    <row r="98" spans="1:6" x14ac:dyDescent="0.25">
      <c r="B98" s="57"/>
    </row>
    <row r="99" spans="1:6" x14ac:dyDescent="0.25">
      <c r="B99" s="57"/>
    </row>
    <row r="100" spans="1:6" x14ac:dyDescent="0.25">
      <c r="B100" s="57"/>
    </row>
    <row r="101" spans="1:6" x14ac:dyDescent="0.25">
      <c r="B101" s="57"/>
    </row>
    <row r="102" spans="1:6" x14ac:dyDescent="0.25">
      <c r="B102" s="57"/>
      <c r="C102" s="58"/>
    </row>
    <row r="103" spans="1:6" x14ac:dyDescent="0.25">
      <c r="B103" s="63"/>
      <c r="C103" s="62"/>
      <c r="D103" s="70"/>
      <c r="E103" s="63"/>
      <c r="F103" s="70"/>
    </row>
    <row r="104" spans="1:6" x14ac:dyDescent="0.25">
      <c r="B104" s="69"/>
    </row>
    <row r="105" spans="1:6" x14ac:dyDescent="0.25">
      <c r="A105" s="71"/>
      <c r="B105" s="63"/>
    </row>
    <row r="106" spans="1:6" x14ac:dyDescent="0.25">
      <c r="B106" s="57"/>
    </row>
    <row r="107" spans="1:6" x14ac:dyDescent="0.25">
      <c r="B107" s="57"/>
    </row>
    <row r="108" spans="1:6" x14ac:dyDescent="0.25">
      <c r="B108" s="57"/>
    </row>
    <row r="109" spans="1:6" x14ac:dyDescent="0.25">
      <c r="B109" s="57"/>
    </row>
    <row r="110" spans="1:6" x14ac:dyDescent="0.25">
      <c r="B110" s="69"/>
    </row>
    <row r="111" spans="1:6" s="61" customFormat="1" x14ac:dyDescent="0.25">
      <c r="A111" s="56"/>
      <c r="B111" s="69"/>
      <c r="D111" s="59"/>
      <c r="E111" s="59"/>
      <c r="F111" s="59"/>
    </row>
    <row r="112" spans="1:6" s="61" customFormat="1" x14ac:dyDescent="0.25">
      <c r="A112" s="56"/>
      <c r="B112" s="69"/>
      <c r="D112" s="59"/>
      <c r="E112" s="59"/>
      <c r="F112" s="59"/>
    </row>
    <row r="113" spans="1:6" s="61" customFormat="1" x14ac:dyDescent="0.25">
      <c r="A113" s="56"/>
      <c r="B113" s="69"/>
      <c r="D113" s="59"/>
      <c r="E113" s="59"/>
      <c r="F113" s="59"/>
    </row>
    <row r="114" spans="1:6" s="61" customFormat="1" x14ac:dyDescent="0.25">
      <c r="A114" s="56"/>
      <c r="B114" s="69"/>
      <c r="D114" s="59"/>
      <c r="E114" s="59"/>
      <c r="F114" s="59"/>
    </row>
    <row r="115" spans="1:6" s="61" customFormat="1" x14ac:dyDescent="0.25">
      <c r="A115" s="56"/>
      <c r="B115" s="69"/>
      <c r="D115" s="59"/>
      <c r="E115" s="59"/>
      <c r="F115" s="59"/>
    </row>
    <row r="116" spans="1:6" s="61" customFormat="1" x14ac:dyDescent="0.25">
      <c r="A116" s="56"/>
      <c r="B116" s="69"/>
      <c r="D116" s="59"/>
      <c r="E116" s="59"/>
      <c r="F116" s="59"/>
    </row>
    <row r="117" spans="1:6" s="61" customFormat="1" x14ac:dyDescent="0.25">
      <c r="A117" s="56"/>
      <c r="B117" s="69"/>
      <c r="D117" s="59"/>
      <c r="E117" s="59"/>
      <c r="F117" s="59"/>
    </row>
    <row r="118" spans="1:6" s="61" customFormat="1" x14ac:dyDescent="0.25">
      <c r="A118" s="56"/>
      <c r="B118" s="69"/>
      <c r="D118" s="59"/>
      <c r="E118" s="59"/>
      <c r="F118" s="59"/>
    </row>
    <row r="119" spans="1:6" s="61" customFormat="1" x14ac:dyDescent="0.25">
      <c r="A119" s="56"/>
      <c r="B119" s="69"/>
      <c r="D119" s="59"/>
      <c r="E119" s="59"/>
      <c r="F119" s="59"/>
    </row>
    <row r="120" spans="1:6" s="61" customFormat="1" x14ac:dyDescent="0.25">
      <c r="A120" s="56"/>
      <c r="B120" s="69"/>
      <c r="D120" s="59"/>
      <c r="E120" s="59"/>
      <c r="F120" s="59"/>
    </row>
    <row r="121" spans="1:6" s="61" customFormat="1" x14ac:dyDescent="0.25">
      <c r="A121" s="56"/>
      <c r="B121" s="69"/>
      <c r="D121" s="59"/>
      <c r="E121" s="59"/>
      <c r="F121" s="59"/>
    </row>
    <row r="122" spans="1:6" s="61" customFormat="1" x14ac:dyDescent="0.25">
      <c r="A122" s="56"/>
      <c r="B122" s="69"/>
      <c r="D122" s="59"/>
      <c r="E122" s="59"/>
      <c r="F122" s="59"/>
    </row>
    <row r="123" spans="1:6" s="61" customFormat="1" x14ac:dyDescent="0.25">
      <c r="A123" s="56"/>
      <c r="B123" s="69"/>
      <c r="D123" s="59"/>
      <c r="E123" s="59"/>
      <c r="F123" s="59"/>
    </row>
    <row r="124" spans="1:6" s="61" customFormat="1" x14ac:dyDescent="0.25">
      <c r="A124" s="56"/>
      <c r="B124" s="69"/>
      <c r="D124" s="59"/>
      <c r="E124" s="59"/>
      <c r="F124" s="59"/>
    </row>
    <row r="125" spans="1:6" s="61" customFormat="1" x14ac:dyDescent="0.25">
      <c r="A125" s="56"/>
      <c r="B125" s="69"/>
      <c r="D125" s="59"/>
      <c r="E125" s="59"/>
      <c r="F125" s="59"/>
    </row>
    <row r="126" spans="1:6" s="61" customFormat="1" x14ac:dyDescent="0.25">
      <c r="A126" s="56"/>
      <c r="B126" s="69"/>
      <c r="D126" s="59"/>
      <c r="E126" s="59"/>
      <c r="F126" s="59"/>
    </row>
    <row r="127" spans="1:6" s="61" customFormat="1" x14ac:dyDescent="0.25">
      <c r="A127" s="56"/>
      <c r="B127" s="69"/>
      <c r="D127" s="59"/>
      <c r="E127" s="59"/>
      <c r="F127" s="59"/>
    </row>
    <row r="128" spans="1:6" s="61" customFormat="1" x14ac:dyDescent="0.25">
      <c r="A128" s="56"/>
      <c r="B128" s="69"/>
      <c r="D128" s="59"/>
      <c r="E128" s="59"/>
      <c r="F128" s="59"/>
    </row>
    <row r="129" spans="1:6" s="61" customFormat="1" x14ac:dyDescent="0.25">
      <c r="A129" s="56"/>
      <c r="B129" s="69"/>
      <c r="D129" s="59"/>
      <c r="E129" s="59"/>
      <c r="F129" s="59"/>
    </row>
    <row r="130" spans="1:6" s="61" customFormat="1" x14ac:dyDescent="0.25">
      <c r="A130" s="56"/>
      <c r="B130" s="69"/>
      <c r="D130" s="59"/>
      <c r="E130" s="59"/>
      <c r="F130" s="59"/>
    </row>
    <row r="131" spans="1:6" s="61" customFormat="1" x14ac:dyDescent="0.25">
      <c r="A131" s="56"/>
      <c r="B131" s="69"/>
      <c r="D131" s="59"/>
      <c r="E131" s="59"/>
      <c r="F131" s="59"/>
    </row>
    <row r="132" spans="1:6" s="61" customFormat="1" x14ac:dyDescent="0.25">
      <c r="A132" s="56"/>
      <c r="B132" s="69"/>
      <c r="D132" s="59"/>
      <c r="E132" s="59"/>
      <c r="F132" s="59"/>
    </row>
    <row r="133" spans="1:6" s="61" customFormat="1" x14ac:dyDescent="0.25">
      <c r="A133" s="56"/>
      <c r="B133" s="69"/>
      <c r="D133" s="59"/>
      <c r="E133" s="59"/>
      <c r="F133" s="59"/>
    </row>
    <row r="134" spans="1:6" s="61" customFormat="1" x14ac:dyDescent="0.25">
      <c r="A134" s="56"/>
      <c r="B134" s="69"/>
      <c r="D134" s="59"/>
      <c r="E134" s="59"/>
      <c r="F134" s="59"/>
    </row>
    <row r="135" spans="1:6" s="61" customFormat="1" x14ac:dyDescent="0.25">
      <c r="A135" s="56"/>
      <c r="B135" s="69"/>
      <c r="D135" s="59"/>
      <c r="E135" s="59"/>
      <c r="F135" s="59"/>
    </row>
    <row r="136" spans="1:6" s="61" customFormat="1" x14ac:dyDescent="0.25">
      <c r="A136" s="56"/>
      <c r="B136" s="69"/>
      <c r="D136" s="59"/>
      <c r="E136" s="59"/>
      <c r="F136" s="59"/>
    </row>
    <row r="137" spans="1:6" s="61" customFormat="1" x14ac:dyDescent="0.25">
      <c r="A137" s="56"/>
      <c r="B137" s="69"/>
      <c r="D137" s="59"/>
      <c r="E137" s="59"/>
      <c r="F137" s="59"/>
    </row>
    <row r="138" spans="1:6" s="61" customFormat="1" x14ac:dyDescent="0.25">
      <c r="A138" s="56"/>
      <c r="B138" s="69"/>
      <c r="D138" s="59"/>
      <c r="E138" s="59"/>
      <c r="F138" s="59"/>
    </row>
    <row r="139" spans="1:6" s="61" customFormat="1" x14ac:dyDescent="0.25">
      <c r="A139" s="56"/>
      <c r="B139" s="69"/>
      <c r="D139" s="59"/>
      <c r="E139" s="59"/>
      <c r="F139" s="59"/>
    </row>
    <row r="140" spans="1:6" s="61" customFormat="1" x14ac:dyDescent="0.25">
      <c r="A140" s="56"/>
      <c r="B140" s="69"/>
      <c r="D140" s="59"/>
      <c r="E140" s="59"/>
      <c r="F140" s="59"/>
    </row>
    <row r="141" spans="1:6" s="61" customFormat="1" x14ac:dyDescent="0.25">
      <c r="A141" s="56"/>
      <c r="B141" s="69"/>
      <c r="D141" s="59"/>
      <c r="E141" s="59"/>
      <c r="F141" s="59"/>
    </row>
    <row r="142" spans="1:6" s="61" customFormat="1" x14ac:dyDescent="0.25">
      <c r="A142" s="56"/>
      <c r="B142" s="69"/>
      <c r="D142" s="59"/>
      <c r="E142" s="59"/>
      <c r="F142" s="59"/>
    </row>
    <row r="143" spans="1:6" s="61" customFormat="1" x14ac:dyDescent="0.25">
      <c r="A143" s="56"/>
      <c r="B143" s="69"/>
      <c r="D143" s="59"/>
      <c r="E143" s="59"/>
      <c r="F143" s="59"/>
    </row>
    <row r="144" spans="1:6" s="61" customFormat="1" x14ac:dyDescent="0.25">
      <c r="A144" s="56"/>
      <c r="B144" s="69"/>
      <c r="D144" s="59"/>
      <c r="E144" s="59"/>
      <c r="F144" s="59"/>
    </row>
    <row r="145" spans="1:6" s="61" customFormat="1" x14ac:dyDescent="0.25">
      <c r="A145" s="56"/>
      <c r="B145" s="69"/>
      <c r="D145" s="59"/>
      <c r="E145" s="59"/>
      <c r="F145" s="59"/>
    </row>
    <row r="146" spans="1:6" s="61" customFormat="1" x14ac:dyDescent="0.25">
      <c r="A146" s="56"/>
      <c r="B146" s="69"/>
      <c r="D146" s="59"/>
      <c r="E146" s="59"/>
      <c r="F146" s="59"/>
    </row>
    <row r="147" spans="1:6" s="61" customFormat="1" x14ac:dyDescent="0.25">
      <c r="A147" s="56"/>
      <c r="B147" s="69"/>
      <c r="D147" s="59"/>
      <c r="E147" s="59"/>
      <c r="F147" s="59"/>
    </row>
    <row r="148" spans="1:6" s="61" customFormat="1" x14ac:dyDescent="0.25">
      <c r="A148" s="56"/>
      <c r="B148" s="69"/>
      <c r="D148" s="59"/>
      <c r="E148" s="59"/>
      <c r="F148" s="59"/>
    </row>
    <row r="149" spans="1:6" s="61" customFormat="1" x14ac:dyDescent="0.25">
      <c r="A149" s="56"/>
      <c r="B149" s="69"/>
      <c r="D149" s="59"/>
      <c r="E149" s="59"/>
      <c r="F149" s="59"/>
    </row>
    <row r="150" spans="1:6" s="61" customFormat="1" x14ac:dyDescent="0.25">
      <c r="A150" s="56"/>
      <c r="B150" s="69"/>
      <c r="D150" s="59"/>
      <c r="E150" s="59"/>
      <c r="F150" s="59"/>
    </row>
    <row r="151" spans="1:6" s="61" customFormat="1" x14ac:dyDescent="0.25">
      <c r="A151" s="56"/>
      <c r="B151" s="69"/>
      <c r="D151" s="59"/>
      <c r="E151" s="59"/>
      <c r="F151" s="59"/>
    </row>
    <row r="152" spans="1:6" s="61" customFormat="1" x14ac:dyDescent="0.25">
      <c r="A152" s="56"/>
      <c r="B152" s="69"/>
      <c r="D152" s="59"/>
      <c r="E152" s="59"/>
      <c r="F152" s="59"/>
    </row>
    <row r="153" spans="1:6" s="61" customFormat="1" x14ac:dyDescent="0.25">
      <c r="A153" s="56"/>
      <c r="B153" s="69"/>
      <c r="D153" s="59"/>
      <c r="E153" s="59"/>
      <c r="F153" s="59"/>
    </row>
    <row r="154" spans="1:6" s="61" customFormat="1" x14ac:dyDescent="0.25">
      <c r="A154" s="56"/>
      <c r="B154" s="69"/>
      <c r="D154" s="59"/>
      <c r="E154" s="59"/>
      <c r="F154" s="59"/>
    </row>
    <row r="155" spans="1:6" s="61" customFormat="1" x14ac:dyDescent="0.25">
      <c r="A155" s="56"/>
      <c r="B155" s="69"/>
      <c r="D155" s="59"/>
      <c r="E155" s="59"/>
      <c r="F155" s="59"/>
    </row>
    <row r="156" spans="1:6" s="61" customFormat="1" x14ac:dyDescent="0.25">
      <c r="A156" s="56"/>
      <c r="B156" s="69"/>
      <c r="D156" s="59"/>
      <c r="E156" s="59"/>
      <c r="F156" s="59"/>
    </row>
    <row r="157" spans="1:6" s="61" customFormat="1" x14ac:dyDescent="0.25">
      <c r="A157" s="56"/>
      <c r="B157" s="69"/>
      <c r="D157" s="59"/>
      <c r="E157" s="59"/>
      <c r="F157" s="59"/>
    </row>
    <row r="158" spans="1:6" s="61" customFormat="1" x14ac:dyDescent="0.25">
      <c r="A158" s="56"/>
      <c r="B158" s="69"/>
      <c r="D158" s="59"/>
      <c r="E158" s="59"/>
      <c r="F158" s="59"/>
    </row>
    <row r="159" spans="1:6" s="61" customFormat="1" x14ac:dyDescent="0.25">
      <c r="A159" s="56"/>
      <c r="B159" s="69"/>
      <c r="D159" s="59"/>
      <c r="E159" s="59"/>
      <c r="F159" s="59"/>
    </row>
    <row r="160" spans="1:6" s="61" customFormat="1" x14ac:dyDescent="0.25">
      <c r="A160" s="56"/>
      <c r="B160" s="69"/>
      <c r="D160" s="59"/>
      <c r="E160" s="59"/>
      <c r="F160" s="59"/>
    </row>
    <row r="161" spans="1:6" s="61" customFormat="1" x14ac:dyDescent="0.25">
      <c r="A161" s="71"/>
      <c r="B161" s="63"/>
      <c r="D161" s="59"/>
      <c r="E161" s="59"/>
      <c r="F161" s="59"/>
    </row>
    <row r="162" spans="1:6" s="61" customFormat="1" x14ac:dyDescent="0.25">
      <c r="A162" s="56"/>
      <c r="B162" s="57"/>
      <c r="D162" s="59"/>
      <c r="E162" s="59"/>
      <c r="F162" s="59"/>
    </row>
    <row r="163" spans="1:6" s="61" customFormat="1" x14ac:dyDescent="0.25">
      <c r="A163" s="56"/>
      <c r="B163" s="57"/>
      <c r="D163" s="59"/>
      <c r="E163" s="59"/>
      <c r="F163" s="59"/>
    </row>
    <row r="164" spans="1:6" s="61" customFormat="1" x14ac:dyDescent="0.25">
      <c r="A164" s="56"/>
      <c r="B164" s="57"/>
      <c r="D164" s="59"/>
      <c r="E164" s="59"/>
      <c r="F164" s="59"/>
    </row>
    <row r="165" spans="1:6" s="61" customFormat="1" x14ac:dyDescent="0.25">
      <c r="A165" s="56"/>
      <c r="B165" s="57"/>
      <c r="D165" s="59"/>
      <c r="E165" s="59"/>
      <c r="F165" s="59"/>
    </row>
    <row r="166" spans="1:6" s="61" customFormat="1" x14ac:dyDescent="0.25">
      <c r="A166" s="56"/>
      <c r="B166" s="57"/>
      <c r="D166" s="59"/>
      <c r="E166" s="59"/>
      <c r="F166" s="59"/>
    </row>
    <row r="167" spans="1:6" s="61" customFormat="1" x14ac:dyDescent="0.25">
      <c r="A167" s="56"/>
      <c r="B167" s="57"/>
      <c r="D167" s="59"/>
      <c r="E167" s="59"/>
      <c r="F167" s="59"/>
    </row>
    <row r="168" spans="1:6" s="61" customFormat="1" x14ac:dyDescent="0.25">
      <c r="A168" s="56"/>
      <c r="B168" s="57"/>
      <c r="D168" s="59"/>
      <c r="E168" s="59"/>
      <c r="F168" s="59"/>
    </row>
    <row r="169" spans="1:6" s="61" customFormat="1" x14ac:dyDescent="0.25">
      <c r="A169" s="56"/>
      <c r="B169" s="57"/>
      <c r="D169" s="59"/>
      <c r="E169" s="59"/>
      <c r="F169" s="59"/>
    </row>
    <row r="170" spans="1:6" s="61" customFormat="1" x14ac:dyDescent="0.25">
      <c r="A170" s="56"/>
      <c r="B170" s="57"/>
      <c r="D170" s="59"/>
      <c r="E170" s="59"/>
      <c r="F170" s="59"/>
    </row>
    <row r="171" spans="1:6" s="61" customFormat="1" x14ac:dyDescent="0.25">
      <c r="A171" s="56"/>
      <c r="B171" s="57"/>
      <c r="D171" s="59"/>
      <c r="E171" s="59"/>
      <c r="F171" s="59"/>
    </row>
    <row r="172" spans="1:6" s="61" customFormat="1" x14ac:dyDescent="0.25">
      <c r="A172" s="56"/>
      <c r="B172" s="57"/>
      <c r="D172" s="59"/>
      <c r="E172" s="59"/>
      <c r="F172" s="59"/>
    </row>
    <row r="173" spans="1:6" s="61" customFormat="1" x14ac:dyDescent="0.25">
      <c r="A173" s="56"/>
      <c r="B173" s="57"/>
      <c r="D173" s="59"/>
      <c r="E173" s="59"/>
      <c r="F173" s="59"/>
    </row>
    <row r="174" spans="1:6" s="61" customFormat="1" x14ac:dyDescent="0.25">
      <c r="A174" s="56"/>
      <c r="B174" s="57"/>
      <c r="D174" s="59"/>
      <c r="E174" s="59"/>
      <c r="F174" s="59"/>
    </row>
    <row r="175" spans="1:6" x14ac:dyDescent="0.25">
      <c r="B175" s="57"/>
    </row>
    <row r="176" spans="1:6" x14ac:dyDescent="0.25">
      <c r="B176" s="57"/>
    </row>
    <row r="177" spans="1:6" x14ac:dyDescent="0.25">
      <c r="B177" s="57"/>
    </row>
    <row r="178" spans="1:6" x14ac:dyDescent="0.25">
      <c r="B178" s="57"/>
    </row>
    <row r="179" spans="1:6" x14ac:dyDescent="0.25">
      <c r="B179" s="57"/>
    </row>
    <row r="180" spans="1:6" x14ac:dyDescent="0.25">
      <c r="B180" s="57"/>
    </row>
    <row r="181" spans="1:6" x14ac:dyDescent="0.25">
      <c r="B181" s="57"/>
    </row>
    <row r="182" spans="1:6" x14ac:dyDescent="0.25">
      <c r="B182" s="57"/>
    </row>
    <row r="183" spans="1:6" x14ac:dyDescent="0.25">
      <c r="B183" s="1"/>
    </row>
    <row r="184" spans="1:6" x14ac:dyDescent="0.25">
      <c r="B184" s="57"/>
    </row>
    <row r="185" spans="1:6" x14ac:dyDescent="0.25">
      <c r="B185" s="57"/>
    </row>
    <row r="186" spans="1:6" x14ac:dyDescent="0.25">
      <c r="B186" s="57"/>
    </row>
    <row r="187" spans="1:6" x14ac:dyDescent="0.25">
      <c r="B187" s="63"/>
      <c r="F187" s="70"/>
    </row>
    <row r="188" spans="1:6" x14ac:dyDescent="0.25">
      <c r="B188" s="69"/>
    </row>
    <row r="189" spans="1:6" x14ac:dyDescent="0.25">
      <c r="A189" s="71"/>
      <c r="B189" s="63"/>
    </row>
    <row r="190" spans="1:6" x14ac:dyDescent="0.25">
      <c r="B190" s="69"/>
    </row>
    <row r="191" spans="1:6" x14ac:dyDescent="0.25">
      <c r="B191" s="57"/>
    </row>
    <row r="192" spans="1:6" x14ac:dyDescent="0.25">
      <c r="B192" s="57"/>
    </row>
    <row r="193" spans="1:6" x14ac:dyDescent="0.25">
      <c r="B193" s="57"/>
    </row>
    <row r="194" spans="1:6" x14ac:dyDescent="0.25">
      <c r="B194" s="57"/>
    </row>
    <row r="195" spans="1:6" x14ac:dyDescent="0.25">
      <c r="B195" s="69"/>
    </row>
    <row r="196" spans="1:6" x14ac:dyDescent="0.25">
      <c r="B196" s="69"/>
    </row>
    <row r="197" spans="1:6" x14ac:dyDescent="0.25">
      <c r="B197" s="57"/>
    </row>
    <row r="198" spans="1:6" x14ac:dyDescent="0.25">
      <c r="B198" s="69"/>
    </row>
    <row r="199" spans="1:6" x14ac:dyDescent="0.25">
      <c r="B199" s="69"/>
    </row>
    <row r="200" spans="1:6" x14ac:dyDescent="0.25">
      <c r="B200" s="63"/>
      <c r="F200" s="70"/>
    </row>
    <row r="201" spans="1:6" x14ac:dyDescent="0.25">
      <c r="B201" s="69"/>
    </row>
    <row r="202" spans="1:6" x14ac:dyDescent="0.25">
      <c r="A202" s="71"/>
      <c r="B202" s="63"/>
    </row>
    <row r="203" spans="1:6" x14ac:dyDescent="0.25">
      <c r="B203" s="69"/>
    </row>
    <row r="204" spans="1:6" x14ac:dyDescent="0.25">
      <c r="B204" s="69"/>
    </row>
    <row r="205" spans="1:6" x14ac:dyDescent="0.25">
      <c r="B205" s="69"/>
    </row>
    <row r="206" spans="1:6" x14ac:dyDescent="0.25">
      <c r="B206" s="69"/>
    </row>
    <row r="207" spans="1:6" x14ac:dyDescent="0.25">
      <c r="B207" s="69"/>
    </row>
    <row r="208" spans="1:6" x14ac:dyDescent="0.25">
      <c r="B208" s="69"/>
    </row>
    <row r="209" spans="1:6" x14ac:dyDescent="0.25">
      <c r="B209" s="69"/>
    </row>
    <row r="210" spans="1:6" x14ac:dyDescent="0.25">
      <c r="B210" s="69"/>
    </row>
    <row r="211" spans="1:6" x14ac:dyDescent="0.25">
      <c r="B211" s="69"/>
    </row>
    <row r="212" spans="1:6" x14ac:dyDescent="0.25">
      <c r="B212" s="69"/>
    </row>
    <row r="213" spans="1:6" x14ac:dyDescent="0.25">
      <c r="B213" s="57"/>
    </row>
    <row r="214" spans="1:6" x14ac:dyDescent="0.25">
      <c r="B214" s="57"/>
    </row>
    <row r="215" spans="1:6" x14ac:dyDescent="0.25">
      <c r="B215" s="57"/>
    </row>
    <row r="216" spans="1:6" x14ac:dyDescent="0.25">
      <c r="B216" s="57"/>
    </row>
    <row r="217" spans="1:6" x14ac:dyDescent="0.25">
      <c r="B217" s="63"/>
      <c r="F217" s="70"/>
    </row>
    <row r="218" spans="1:6" x14ac:dyDescent="0.25">
      <c r="B218" s="57"/>
    </row>
    <row r="219" spans="1:6" x14ac:dyDescent="0.25">
      <c r="A219" s="71"/>
      <c r="B219" s="71"/>
      <c r="C219" s="62"/>
    </row>
    <row r="220" spans="1:6" x14ac:dyDescent="0.25">
      <c r="B220" s="57"/>
    </row>
    <row r="221" spans="1:6" x14ac:dyDescent="0.25">
      <c r="B221" s="57"/>
    </row>
    <row r="222" spans="1:6" x14ac:dyDescent="0.25">
      <c r="B222" s="57"/>
    </row>
    <row r="223" spans="1:6" x14ac:dyDescent="0.25">
      <c r="B223" s="57"/>
    </row>
    <row r="224" spans="1:6" x14ac:dyDescent="0.25">
      <c r="B224" s="63"/>
      <c r="F224" s="70"/>
    </row>
    <row r="225" spans="2:2" x14ac:dyDescent="0.25">
      <c r="B225" s="57"/>
    </row>
  </sheetData>
  <sheetProtection algorithmName="SHA-512" hashValue="aTz2Y3rXynbkdMdcw2G/wLO8zMX178Fu105e9earmZgCXpLIBOsAutiDT+8bPIC0zOYldyEtWu0iqjufANe9yQ==" saltValue="in/kCr4+FL94d4aSKe7GpQ==" spinCount="100000" sheet="1" objects="1" scenarios="1"/>
  <protectedRanges>
    <protectedRange sqref="E2:E19" name="Obseg1"/>
  </protectedRanges>
  <mergeCells count="2">
    <mergeCell ref="B25:F25"/>
    <mergeCell ref="G12:J12"/>
  </mergeCells>
  <pageMargins left="0.51181102362204722" right="0.51181102362204722" top="0.74803149606299213" bottom="0.74803149606299213" header="0.31496062992125984" footer="0.31496062992125984"/>
  <pageSetup paperSize="9" scale="8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4FA1F-D986-4C40-B3A9-6D2831668BA9}">
  <dimension ref="A1:J531"/>
  <sheetViews>
    <sheetView view="pageBreakPreview" topLeftCell="A35" zoomScaleNormal="100" zoomScaleSheetLayoutView="100" workbookViewId="0">
      <selection activeCell="B62" sqref="B62"/>
    </sheetView>
  </sheetViews>
  <sheetFormatPr defaultColWidth="9" defaultRowHeight="14.25" x14ac:dyDescent="0.25"/>
  <cols>
    <col min="1" max="1" width="6" style="38" customWidth="1"/>
    <col min="2" max="2" width="57.85546875" style="9" customWidth="1"/>
    <col min="3" max="3" width="6" style="10" customWidth="1"/>
    <col min="4" max="4" width="9" style="11" bestFit="1" customWidth="1"/>
    <col min="5" max="5" width="10.140625" style="11" bestFit="1" customWidth="1"/>
    <col min="6" max="6" width="15.85546875" style="11" customWidth="1"/>
    <col min="7" max="7" width="45.140625" style="9" customWidth="1"/>
    <col min="8" max="16384" width="9" style="9"/>
  </cols>
  <sheetData>
    <row r="1" spans="1:8" ht="16.5" x14ac:dyDescent="0.25">
      <c r="A1" s="37" t="s">
        <v>19</v>
      </c>
      <c r="B1" s="24" t="s">
        <v>20</v>
      </c>
      <c r="C1" s="19"/>
      <c r="D1" s="20"/>
      <c r="E1" s="20"/>
      <c r="F1" s="20"/>
    </row>
    <row r="2" spans="1:8" ht="57" x14ac:dyDescent="0.25">
      <c r="A2" s="38">
        <v>1</v>
      </c>
      <c r="B2" s="5" t="s">
        <v>165</v>
      </c>
    </row>
    <row r="3" spans="1:8" ht="28.5" x14ac:dyDescent="0.25">
      <c r="B3" s="5" t="s">
        <v>166</v>
      </c>
    </row>
    <row r="4" spans="1:8" x14ac:dyDescent="0.25">
      <c r="A4" s="94"/>
      <c r="B4" s="7"/>
      <c r="C4" s="95"/>
      <c r="D4" s="96"/>
      <c r="E4" s="96"/>
      <c r="F4" s="96"/>
    </row>
    <row r="5" spans="1:8" x14ac:dyDescent="0.25">
      <c r="A5" s="97" t="s">
        <v>56</v>
      </c>
      <c r="B5" s="36" t="s">
        <v>256</v>
      </c>
      <c r="C5" s="95"/>
      <c r="D5" s="96"/>
      <c r="E5" s="96"/>
      <c r="F5" s="98">
        <f>SUM(F6:F14)</f>
        <v>0</v>
      </c>
      <c r="G5" s="74"/>
    </row>
    <row r="6" spans="1:8" ht="28.5" x14ac:dyDescent="0.25">
      <c r="A6" s="94" t="s">
        <v>58</v>
      </c>
      <c r="B6" s="7" t="s">
        <v>257</v>
      </c>
      <c r="C6" s="95" t="s">
        <v>45</v>
      </c>
      <c r="D6" s="96">
        <v>20</v>
      </c>
      <c r="E6" s="184"/>
      <c r="F6" s="96">
        <f t="shared" ref="F6" si="0">E6*D6</f>
        <v>0</v>
      </c>
    </row>
    <row r="7" spans="1:8" ht="28.5" x14ac:dyDescent="0.25">
      <c r="A7" s="94" t="s">
        <v>60</v>
      </c>
      <c r="B7" s="7" t="s">
        <v>258</v>
      </c>
      <c r="C7" s="95" t="s">
        <v>74</v>
      </c>
      <c r="D7" s="96">
        <v>1</v>
      </c>
      <c r="E7" s="184"/>
      <c r="F7" s="96">
        <f t="shared" ref="F7:F13" si="1">E7*D7</f>
        <v>0</v>
      </c>
    </row>
    <row r="8" spans="1:8" x14ac:dyDescent="0.25">
      <c r="A8" s="94" t="s">
        <v>62</v>
      </c>
      <c r="B8" s="7" t="s">
        <v>259</v>
      </c>
      <c r="C8" s="95" t="s">
        <v>87</v>
      </c>
      <c r="D8" s="96">
        <v>10</v>
      </c>
      <c r="E8" s="184"/>
      <c r="F8" s="96">
        <f t="shared" si="1"/>
        <v>0</v>
      </c>
    </row>
    <row r="9" spans="1:8" ht="71.25" x14ac:dyDescent="0.25">
      <c r="A9" s="94" t="s">
        <v>167</v>
      </c>
      <c r="B9" s="7" t="s">
        <v>321</v>
      </c>
      <c r="C9" s="95"/>
      <c r="D9" s="96"/>
      <c r="E9" s="96"/>
      <c r="F9" s="96"/>
    </row>
    <row r="10" spans="1:8" x14ac:dyDescent="0.25">
      <c r="A10" s="94" t="s">
        <v>260</v>
      </c>
      <c r="B10" s="7" t="s">
        <v>261</v>
      </c>
      <c r="C10" s="95" t="s">
        <v>74</v>
      </c>
      <c r="D10" s="96">
        <v>1</v>
      </c>
      <c r="E10" s="184"/>
      <c r="F10" s="96">
        <f t="shared" si="1"/>
        <v>0</v>
      </c>
    </row>
    <row r="11" spans="1:8" x14ac:dyDescent="0.25">
      <c r="A11" s="94" t="s">
        <v>262</v>
      </c>
      <c r="B11" s="7" t="s">
        <v>263</v>
      </c>
      <c r="C11" s="95" t="s">
        <v>45</v>
      </c>
      <c r="D11" s="96">
        <v>20</v>
      </c>
      <c r="E11" s="184"/>
      <c r="F11" s="96">
        <f t="shared" si="1"/>
        <v>0</v>
      </c>
    </row>
    <row r="12" spans="1:8" x14ac:dyDescent="0.25">
      <c r="A12" s="94" t="s">
        <v>264</v>
      </c>
      <c r="B12" s="7" t="s">
        <v>265</v>
      </c>
      <c r="C12" s="95" t="s">
        <v>87</v>
      </c>
      <c r="D12" s="96">
        <v>10</v>
      </c>
      <c r="E12" s="184"/>
      <c r="F12" s="96">
        <f t="shared" si="1"/>
        <v>0</v>
      </c>
      <c r="G12" s="11"/>
      <c r="H12" s="11"/>
    </row>
    <row r="13" spans="1:8" ht="42.75" x14ac:dyDescent="0.25">
      <c r="A13" s="94" t="s">
        <v>168</v>
      </c>
      <c r="B13" s="7" t="s">
        <v>266</v>
      </c>
      <c r="C13" s="95" t="s">
        <v>45</v>
      </c>
      <c r="D13" s="96">
        <v>70</v>
      </c>
      <c r="E13" s="184"/>
      <c r="F13" s="96">
        <f t="shared" si="1"/>
        <v>0</v>
      </c>
    </row>
    <row r="14" spans="1:8" x14ac:dyDescent="0.25">
      <c r="A14" s="94" t="s">
        <v>170</v>
      </c>
      <c r="B14" s="7" t="s">
        <v>103</v>
      </c>
      <c r="C14" s="99">
        <v>7.0000000000000007E-2</v>
      </c>
      <c r="D14" s="96"/>
      <c r="E14" s="96">
        <f>SUM(F6:F13)</f>
        <v>0</v>
      </c>
      <c r="F14" s="96">
        <f>E14*C14</f>
        <v>0</v>
      </c>
    </row>
    <row r="15" spans="1:8" x14ac:dyDescent="0.25">
      <c r="B15" s="5"/>
      <c r="C15" s="21"/>
    </row>
    <row r="16" spans="1:8" x14ac:dyDescent="0.25">
      <c r="A16" s="97" t="s">
        <v>64</v>
      </c>
      <c r="B16" s="36" t="s">
        <v>295</v>
      </c>
      <c r="C16" s="95"/>
      <c r="D16" s="96"/>
      <c r="E16" s="96"/>
      <c r="F16" s="98">
        <f>SUM(F17:F26)</f>
        <v>0</v>
      </c>
    </row>
    <row r="17" spans="1:6" ht="42.75" x14ac:dyDescent="0.25">
      <c r="A17" s="97" t="s">
        <v>66</v>
      </c>
      <c r="B17" s="36" t="s">
        <v>322</v>
      </c>
      <c r="C17" s="95" t="s">
        <v>45</v>
      </c>
      <c r="D17" s="96">
        <v>10</v>
      </c>
      <c r="E17" s="184"/>
      <c r="F17" s="96">
        <f t="shared" ref="F17" si="2">E17*D17</f>
        <v>0</v>
      </c>
    </row>
    <row r="18" spans="1:6" ht="28.5" x14ac:dyDescent="0.25">
      <c r="A18" s="97" t="s">
        <v>68</v>
      </c>
      <c r="B18" s="36" t="s">
        <v>284</v>
      </c>
      <c r="C18" s="95" t="s">
        <v>74</v>
      </c>
      <c r="D18" s="96">
        <v>3</v>
      </c>
      <c r="E18" s="184"/>
      <c r="F18" s="96">
        <f t="shared" ref="F18:F25" si="3">E18*D18</f>
        <v>0</v>
      </c>
    </row>
    <row r="19" spans="1:6" ht="28.5" x14ac:dyDescent="0.25">
      <c r="A19" s="97" t="s">
        <v>70</v>
      </c>
      <c r="B19" s="36" t="s">
        <v>285</v>
      </c>
      <c r="C19" s="95" t="s">
        <v>45</v>
      </c>
      <c r="D19" s="96">
        <v>10</v>
      </c>
      <c r="E19" s="184"/>
      <c r="F19" s="96">
        <f t="shared" si="3"/>
        <v>0</v>
      </c>
    </row>
    <row r="20" spans="1:6" ht="28.5" x14ac:dyDescent="0.25">
      <c r="A20" s="97" t="s">
        <v>174</v>
      </c>
      <c r="B20" s="36" t="s">
        <v>286</v>
      </c>
      <c r="C20" s="95"/>
      <c r="D20" s="96"/>
      <c r="E20" s="96"/>
      <c r="F20" s="96">
        <f t="shared" si="3"/>
        <v>0</v>
      </c>
    </row>
    <row r="21" spans="1:6" x14ac:dyDescent="0.25">
      <c r="A21" s="97" t="s">
        <v>287</v>
      </c>
      <c r="B21" s="36" t="s">
        <v>288</v>
      </c>
      <c r="C21" s="95" t="s">
        <v>87</v>
      </c>
      <c r="D21" s="96">
        <v>41</v>
      </c>
      <c r="E21" s="184"/>
      <c r="F21" s="96">
        <f t="shared" si="3"/>
        <v>0</v>
      </c>
    </row>
    <row r="22" spans="1:6" ht="42.75" x14ac:dyDescent="0.25">
      <c r="A22" s="97" t="s">
        <v>289</v>
      </c>
      <c r="B22" s="36" t="s">
        <v>290</v>
      </c>
      <c r="C22" s="95" t="s">
        <v>40</v>
      </c>
      <c r="D22" s="96">
        <v>1</v>
      </c>
      <c r="E22" s="184"/>
      <c r="F22" s="96">
        <f t="shared" si="3"/>
        <v>0</v>
      </c>
    </row>
    <row r="23" spans="1:6" ht="42.75" x14ac:dyDescent="0.25">
      <c r="A23" s="97" t="s">
        <v>291</v>
      </c>
      <c r="B23" s="36" t="s">
        <v>292</v>
      </c>
      <c r="C23" s="95" t="s">
        <v>40</v>
      </c>
      <c r="D23" s="96">
        <v>1</v>
      </c>
      <c r="E23" s="184"/>
      <c r="F23" s="96">
        <f>E23*D23</f>
        <v>0</v>
      </c>
    </row>
    <row r="24" spans="1:6" ht="28.5" x14ac:dyDescent="0.25">
      <c r="A24" s="97" t="s">
        <v>176</v>
      </c>
      <c r="B24" s="36" t="s">
        <v>293</v>
      </c>
      <c r="C24" s="95" t="s">
        <v>40</v>
      </c>
      <c r="D24" s="96">
        <v>1</v>
      </c>
      <c r="E24" s="184"/>
      <c r="F24" s="96">
        <f t="shared" si="3"/>
        <v>0</v>
      </c>
    </row>
    <row r="25" spans="1:6" ht="57" x14ac:dyDescent="0.25">
      <c r="A25" s="97" t="s">
        <v>178</v>
      </c>
      <c r="B25" s="36" t="s">
        <v>294</v>
      </c>
      <c r="C25" s="95" t="s">
        <v>45</v>
      </c>
      <c r="D25" s="96">
        <v>20</v>
      </c>
      <c r="E25" s="184"/>
      <c r="F25" s="96">
        <f t="shared" si="3"/>
        <v>0</v>
      </c>
    </row>
    <row r="26" spans="1:6" x14ac:dyDescent="0.25">
      <c r="A26" s="39" t="s">
        <v>180</v>
      </c>
      <c r="B26" s="5" t="s">
        <v>103</v>
      </c>
      <c r="C26" s="21">
        <v>7.0000000000000007E-2</v>
      </c>
      <c r="E26" s="11">
        <f>SUM(F17:F25)</f>
        <v>0</v>
      </c>
      <c r="F26" s="11">
        <f>E26*C26</f>
        <v>0</v>
      </c>
    </row>
    <row r="27" spans="1:6" x14ac:dyDescent="0.25">
      <c r="B27" s="5"/>
    </row>
    <row r="28" spans="1:6" x14ac:dyDescent="0.25">
      <c r="A28" s="39" t="s">
        <v>72</v>
      </c>
      <c r="B28" s="36" t="s">
        <v>181</v>
      </c>
      <c r="F28" s="73">
        <f>SUM(F29:F41)</f>
        <v>0</v>
      </c>
    </row>
    <row r="29" spans="1:6" s="88" customFormat="1" ht="28.5" x14ac:dyDescent="0.25">
      <c r="A29" s="97" t="s">
        <v>182</v>
      </c>
      <c r="B29" s="36" t="s">
        <v>171</v>
      </c>
      <c r="C29" s="95" t="s">
        <v>74</v>
      </c>
      <c r="D29" s="96">
        <v>20</v>
      </c>
      <c r="E29" s="184"/>
      <c r="F29" s="96">
        <f t="shared" ref="F29:F34" si="4">E29*D29</f>
        <v>0</v>
      </c>
    </row>
    <row r="30" spans="1:6" s="88" customFormat="1" x14ac:dyDescent="0.25">
      <c r="A30" s="97" t="s">
        <v>183</v>
      </c>
      <c r="B30" s="36" t="s">
        <v>172</v>
      </c>
      <c r="C30" s="95" t="s">
        <v>74</v>
      </c>
      <c r="D30" s="96">
        <v>10</v>
      </c>
      <c r="E30" s="184"/>
      <c r="F30" s="96">
        <f t="shared" si="4"/>
        <v>0</v>
      </c>
    </row>
    <row r="31" spans="1:6" s="88" customFormat="1" x14ac:dyDescent="0.25">
      <c r="A31" s="97" t="s">
        <v>184</v>
      </c>
      <c r="B31" s="36" t="s">
        <v>173</v>
      </c>
      <c r="C31" s="95" t="s">
        <v>45</v>
      </c>
      <c r="D31" s="96">
        <v>80</v>
      </c>
      <c r="E31" s="184"/>
      <c r="F31" s="96">
        <f t="shared" si="4"/>
        <v>0</v>
      </c>
    </row>
    <row r="32" spans="1:6" s="88" customFormat="1" x14ac:dyDescent="0.25">
      <c r="A32" s="97" t="s">
        <v>185</v>
      </c>
      <c r="B32" s="36" t="s">
        <v>267</v>
      </c>
      <c r="C32" s="95" t="s">
        <v>163</v>
      </c>
      <c r="D32" s="96">
        <v>6</v>
      </c>
      <c r="E32" s="184"/>
      <c r="F32" s="96">
        <f t="shared" si="4"/>
        <v>0</v>
      </c>
    </row>
    <row r="33" spans="1:10" s="88" customFormat="1" ht="85.5" x14ac:dyDescent="0.25">
      <c r="A33" s="97" t="s">
        <v>186</v>
      </c>
      <c r="B33" s="36" t="s">
        <v>552</v>
      </c>
      <c r="C33" s="95" t="s">
        <v>135</v>
      </c>
      <c r="D33" s="96">
        <v>1300</v>
      </c>
      <c r="E33" s="184"/>
      <c r="F33" s="96">
        <f t="shared" si="4"/>
        <v>0</v>
      </c>
    </row>
    <row r="34" spans="1:10" s="88" customFormat="1" ht="42.75" x14ac:dyDescent="0.25">
      <c r="A34" s="97" t="s">
        <v>187</v>
      </c>
      <c r="B34" s="36" t="s">
        <v>325</v>
      </c>
      <c r="C34" s="95" t="s">
        <v>45</v>
      </c>
      <c r="D34" s="96">
        <v>42</v>
      </c>
      <c r="E34" s="184"/>
      <c r="F34" s="96">
        <f t="shared" si="4"/>
        <v>0</v>
      </c>
      <c r="G34" s="96"/>
    </row>
    <row r="35" spans="1:10" s="88" customFormat="1" ht="42.75" x14ac:dyDescent="0.25">
      <c r="A35" s="97" t="s">
        <v>188</v>
      </c>
      <c r="B35" s="36" t="s">
        <v>324</v>
      </c>
      <c r="C35" s="95" t="s">
        <v>45</v>
      </c>
      <c r="D35" s="96">
        <v>19</v>
      </c>
      <c r="E35" s="184"/>
      <c r="F35" s="96">
        <f t="shared" ref="F35:F40" si="5">E35*D35</f>
        <v>0</v>
      </c>
    </row>
    <row r="36" spans="1:10" s="88" customFormat="1" ht="28.5" x14ac:dyDescent="0.25">
      <c r="A36" s="97" t="s">
        <v>189</v>
      </c>
      <c r="B36" s="36" t="s">
        <v>268</v>
      </c>
      <c r="C36" s="95" t="s">
        <v>163</v>
      </c>
      <c r="D36" s="96">
        <v>3</v>
      </c>
      <c r="E36" s="184"/>
      <c r="F36" s="96">
        <f t="shared" si="5"/>
        <v>0</v>
      </c>
    </row>
    <row r="37" spans="1:10" s="88" customFormat="1" ht="42.75" x14ac:dyDescent="0.25">
      <c r="A37" s="97" t="s">
        <v>190</v>
      </c>
      <c r="B37" s="7" t="s">
        <v>553</v>
      </c>
      <c r="C37" s="95" t="s">
        <v>45</v>
      </c>
      <c r="D37" s="96">
        <v>20</v>
      </c>
      <c r="E37" s="184"/>
      <c r="F37" s="96">
        <f t="shared" si="5"/>
        <v>0</v>
      </c>
    </row>
    <row r="38" spans="1:10" s="88" customFormat="1" x14ac:dyDescent="0.25">
      <c r="A38" s="97" t="s">
        <v>191</v>
      </c>
      <c r="B38" s="7" t="s">
        <v>169</v>
      </c>
      <c r="C38" s="95" t="s">
        <v>87</v>
      </c>
      <c r="D38" s="96">
        <v>10</v>
      </c>
      <c r="E38" s="184"/>
      <c r="F38" s="96">
        <f t="shared" si="5"/>
        <v>0</v>
      </c>
    </row>
    <row r="39" spans="1:10" s="88" customFormat="1" x14ac:dyDescent="0.25">
      <c r="A39" s="97" t="s">
        <v>192</v>
      </c>
      <c r="B39" s="36" t="s">
        <v>269</v>
      </c>
      <c r="C39" s="95" t="s">
        <v>163</v>
      </c>
      <c r="D39" s="96">
        <v>6</v>
      </c>
      <c r="E39" s="184"/>
      <c r="F39" s="96">
        <f t="shared" si="5"/>
        <v>0</v>
      </c>
    </row>
    <row r="40" spans="1:10" s="88" customFormat="1" ht="28.5" x14ac:dyDescent="0.25">
      <c r="A40" s="97" t="s">
        <v>193</v>
      </c>
      <c r="B40" s="36" t="s">
        <v>270</v>
      </c>
      <c r="C40" s="95" t="s">
        <v>163</v>
      </c>
      <c r="D40" s="96">
        <v>2</v>
      </c>
      <c r="E40" s="184"/>
      <c r="F40" s="96">
        <f t="shared" si="5"/>
        <v>0</v>
      </c>
    </row>
    <row r="41" spans="1:10" x14ac:dyDescent="0.25">
      <c r="A41" s="39" t="s">
        <v>194</v>
      </c>
      <c r="B41" s="5" t="s">
        <v>103</v>
      </c>
      <c r="C41" s="21">
        <v>7.0000000000000007E-2</v>
      </c>
      <c r="E41" s="11">
        <f>SUM(F29:F40)</f>
        <v>0</v>
      </c>
      <c r="F41" s="11">
        <f>E41*C41</f>
        <v>0</v>
      </c>
    </row>
    <row r="42" spans="1:10" x14ac:dyDescent="0.25">
      <c r="A42" s="39"/>
      <c r="B42" s="5"/>
      <c r="C42" s="21"/>
    </row>
    <row r="43" spans="1:10" s="88" customFormat="1" x14ac:dyDescent="0.25">
      <c r="A43" s="97" t="s">
        <v>75</v>
      </c>
      <c r="B43" s="36" t="s">
        <v>272</v>
      </c>
      <c r="C43" s="95"/>
      <c r="D43" s="96"/>
      <c r="E43" s="96"/>
      <c r="F43" s="98">
        <f>SUM(F44:F53)</f>
        <v>0</v>
      </c>
    </row>
    <row r="44" spans="1:10" s="88" customFormat="1" ht="28.5" x14ac:dyDescent="0.25">
      <c r="A44" s="97" t="s">
        <v>195</v>
      </c>
      <c r="B44" s="36" t="s">
        <v>196</v>
      </c>
      <c r="C44" s="95" t="s">
        <v>40</v>
      </c>
      <c r="D44" s="96">
        <v>1</v>
      </c>
      <c r="E44" s="184"/>
      <c r="F44" s="96">
        <f t="shared" ref="F44:F47" si="6">E44*D44</f>
        <v>0</v>
      </c>
    </row>
    <row r="45" spans="1:10" s="88" customFormat="1" ht="28.5" x14ac:dyDescent="0.25">
      <c r="A45" s="97" t="s">
        <v>197</v>
      </c>
      <c r="B45" s="36" t="s">
        <v>276</v>
      </c>
      <c r="C45" s="95" t="s">
        <v>74</v>
      </c>
      <c r="D45" s="96">
        <v>3</v>
      </c>
      <c r="E45" s="184"/>
      <c r="F45" s="96">
        <f t="shared" si="6"/>
        <v>0</v>
      </c>
    </row>
    <row r="46" spans="1:10" s="88" customFormat="1" ht="28.5" x14ac:dyDescent="0.25">
      <c r="A46" s="97" t="s">
        <v>198</v>
      </c>
      <c r="B46" s="36" t="s">
        <v>554</v>
      </c>
      <c r="C46" s="95" t="s">
        <v>74</v>
      </c>
      <c r="D46" s="96">
        <v>3</v>
      </c>
      <c r="E46" s="184"/>
      <c r="F46" s="96">
        <f t="shared" si="6"/>
        <v>0</v>
      </c>
    </row>
    <row r="47" spans="1:10" s="88" customFormat="1" x14ac:dyDescent="0.25">
      <c r="A47" s="97" t="s">
        <v>199</v>
      </c>
      <c r="B47" s="36" t="s">
        <v>173</v>
      </c>
      <c r="C47" s="95" t="s">
        <v>45</v>
      </c>
      <c r="D47" s="96">
        <v>20</v>
      </c>
      <c r="E47" s="184"/>
      <c r="F47" s="96">
        <f t="shared" si="6"/>
        <v>0</v>
      </c>
    </row>
    <row r="48" spans="1:10" s="88" customFormat="1" ht="85.5" x14ac:dyDescent="0.25">
      <c r="A48" s="97" t="s">
        <v>279</v>
      </c>
      <c r="B48" s="36" t="s">
        <v>555</v>
      </c>
      <c r="C48" s="95" t="s">
        <v>135</v>
      </c>
      <c r="D48" s="96">
        <v>150</v>
      </c>
      <c r="E48" s="184"/>
      <c r="F48" s="96">
        <f t="shared" ref="F48:F52" si="7">E48*D48</f>
        <v>0</v>
      </c>
      <c r="G48" s="414"/>
      <c r="H48" s="414"/>
      <c r="I48" s="414"/>
      <c r="J48" s="414"/>
    </row>
    <row r="49" spans="1:10" s="88" customFormat="1" ht="42.75" x14ac:dyDescent="0.25">
      <c r="A49" s="97" t="s">
        <v>277</v>
      </c>
      <c r="B49" s="36" t="s">
        <v>323</v>
      </c>
      <c r="C49" s="95" t="s">
        <v>45</v>
      </c>
      <c r="D49" s="96">
        <v>17</v>
      </c>
      <c r="E49" s="184"/>
      <c r="F49" s="96">
        <f t="shared" si="7"/>
        <v>0</v>
      </c>
    </row>
    <row r="50" spans="1:10" s="88" customFormat="1" x14ac:dyDescent="0.25">
      <c r="A50" s="97" t="s">
        <v>278</v>
      </c>
      <c r="B50" s="36" t="s">
        <v>271</v>
      </c>
      <c r="C50" s="95" t="s">
        <v>40</v>
      </c>
      <c r="D50" s="96">
        <v>1</v>
      </c>
      <c r="E50" s="184"/>
      <c r="F50" s="96">
        <f t="shared" si="7"/>
        <v>0</v>
      </c>
    </row>
    <row r="51" spans="1:10" s="88" customFormat="1" x14ac:dyDescent="0.25">
      <c r="A51" s="97" t="s">
        <v>279</v>
      </c>
      <c r="B51" s="36" t="s">
        <v>280</v>
      </c>
      <c r="C51" s="95" t="s">
        <v>45</v>
      </c>
      <c r="D51" s="96">
        <v>15</v>
      </c>
      <c r="E51" s="184"/>
      <c r="F51" s="96">
        <f t="shared" si="7"/>
        <v>0</v>
      </c>
    </row>
    <row r="52" spans="1:10" x14ac:dyDescent="0.25">
      <c r="A52" s="39" t="s">
        <v>281</v>
      </c>
      <c r="B52" s="36" t="s">
        <v>282</v>
      </c>
      <c r="C52" s="10" t="s">
        <v>45</v>
      </c>
      <c r="D52" s="11">
        <v>15</v>
      </c>
      <c r="E52" s="185"/>
      <c r="F52" s="11">
        <f t="shared" si="7"/>
        <v>0</v>
      </c>
    </row>
    <row r="53" spans="1:10" x14ac:dyDescent="0.25">
      <c r="A53" s="39" t="s">
        <v>283</v>
      </c>
      <c r="B53" s="5" t="s">
        <v>103</v>
      </c>
      <c r="C53" s="21">
        <v>7.0000000000000007E-2</v>
      </c>
      <c r="E53" s="11">
        <f>SUM(F44:F52)</f>
        <v>0</v>
      </c>
      <c r="F53" s="11">
        <f>E53*C53</f>
        <v>0</v>
      </c>
    </row>
    <row r="54" spans="1:10" x14ac:dyDescent="0.25">
      <c r="A54" s="39"/>
      <c r="B54" s="5"/>
      <c r="C54" s="21"/>
    </row>
    <row r="55" spans="1:10" x14ac:dyDescent="0.25">
      <c r="A55" s="42" t="s">
        <v>200</v>
      </c>
      <c r="B55" s="5" t="s">
        <v>201</v>
      </c>
      <c r="C55" s="21"/>
      <c r="F55" s="73">
        <f>SUM(F56:F65)</f>
        <v>0</v>
      </c>
    </row>
    <row r="56" spans="1:10" x14ac:dyDescent="0.25">
      <c r="A56" s="42" t="s">
        <v>202</v>
      </c>
      <c r="B56" s="36" t="s">
        <v>203</v>
      </c>
      <c r="C56" s="10" t="s">
        <v>40</v>
      </c>
      <c r="D56" s="11">
        <v>2</v>
      </c>
      <c r="E56" s="185"/>
      <c r="F56" s="11">
        <f t="shared" ref="F56:F64" si="8">E56*D56</f>
        <v>0</v>
      </c>
    </row>
    <row r="57" spans="1:10" ht="28.5" x14ac:dyDescent="0.25">
      <c r="A57" s="42" t="s">
        <v>204</v>
      </c>
      <c r="B57" s="36" t="s">
        <v>171</v>
      </c>
      <c r="C57" s="10" t="s">
        <v>74</v>
      </c>
      <c r="D57" s="11">
        <v>15</v>
      </c>
      <c r="E57" s="185"/>
      <c r="F57" s="11">
        <f t="shared" si="8"/>
        <v>0</v>
      </c>
    </row>
    <row r="58" spans="1:10" x14ac:dyDescent="0.25">
      <c r="A58" s="42" t="s">
        <v>205</v>
      </c>
      <c r="B58" s="36" t="s">
        <v>172</v>
      </c>
      <c r="C58" s="10" t="s">
        <v>74</v>
      </c>
      <c r="D58" s="11">
        <v>15</v>
      </c>
      <c r="E58" s="185"/>
      <c r="F58" s="11">
        <f t="shared" si="8"/>
        <v>0</v>
      </c>
    </row>
    <row r="59" spans="1:10" x14ac:dyDescent="0.25">
      <c r="A59" s="42" t="s">
        <v>206</v>
      </c>
      <c r="B59" s="36" t="s">
        <v>173</v>
      </c>
      <c r="C59" s="10" t="s">
        <v>45</v>
      </c>
      <c r="D59" s="11">
        <v>25</v>
      </c>
      <c r="E59" s="185"/>
      <c r="F59" s="11">
        <f t="shared" si="8"/>
        <v>0</v>
      </c>
    </row>
    <row r="60" spans="1:10" x14ac:dyDescent="0.25">
      <c r="A60" s="42" t="s">
        <v>207</v>
      </c>
      <c r="B60" s="36" t="s">
        <v>175</v>
      </c>
      <c r="C60" s="10" t="s">
        <v>74</v>
      </c>
      <c r="D60" s="11">
        <v>1</v>
      </c>
      <c r="E60" s="185"/>
      <c r="F60" s="11">
        <f t="shared" si="8"/>
        <v>0</v>
      </c>
    </row>
    <row r="61" spans="1:10" x14ac:dyDescent="0.25">
      <c r="A61" s="42" t="s">
        <v>208</v>
      </c>
      <c r="B61" s="36" t="s">
        <v>177</v>
      </c>
      <c r="C61" s="10" t="s">
        <v>45</v>
      </c>
      <c r="D61" s="11">
        <v>2</v>
      </c>
      <c r="E61" s="185"/>
      <c r="F61" s="11">
        <f t="shared" si="8"/>
        <v>0</v>
      </c>
    </row>
    <row r="62" spans="1:10" x14ac:dyDescent="0.25">
      <c r="A62" s="42" t="s">
        <v>209</v>
      </c>
      <c r="B62" s="36" t="s">
        <v>179</v>
      </c>
      <c r="C62" s="10" t="s">
        <v>135</v>
      </c>
      <c r="D62" s="11">
        <f>D60*120</f>
        <v>120</v>
      </c>
      <c r="E62" s="185"/>
      <c r="F62" s="11">
        <f t="shared" si="8"/>
        <v>0</v>
      </c>
    </row>
    <row r="63" spans="1:10" x14ac:dyDescent="0.25">
      <c r="A63" s="42" t="s">
        <v>210</v>
      </c>
      <c r="B63" s="36" t="s">
        <v>211</v>
      </c>
      <c r="C63" s="10" t="s">
        <v>45</v>
      </c>
      <c r="D63" s="11">
        <v>25</v>
      </c>
      <c r="E63" s="185"/>
      <c r="F63" s="11">
        <f t="shared" si="8"/>
        <v>0</v>
      </c>
      <c r="G63" s="415"/>
      <c r="H63" s="415"/>
      <c r="I63" s="415"/>
      <c r="J63" s="415"/>
    </row>
    <row r="64" spans="1:10" ht="114" x14ac:dyDescent="0.25">
      <c r="A64" s="42" t="s">
        <v>212</v>
      </c>
      <c r="B64" s="78" t="s">
        <v>556</v>
      </c>
      <c r="C64" s="10" t="s">
        <v>40</v>
      </c>
      <c r="D64" s="11">
        <v>1</v>
      </c>
      <c r="E64" s="185"/>
      <c r="F64" s="11">
        <f t="shared" si="8"/>
        <v>0</v>
      </c>
      <c r="G64" s="415"/>
      <c r="H64" s="415"/>
      <c r="I64" s="415"/>
      <c r="J64" s="415"/>
    </row>
    <row r="65" spans="1:6" x14ac:dyDescent="0.25">
      <c r="A65" s="42" t="s">
        <v>213</v>
      </c>
      <c r="B65" s="5" t="s">
        <v>103</v>
      </c>
      <c r="C65" s="21">
        <v>7.0000000000000007E-2</v>
      </c>
      <c r="E65" s="11">
        <f>SUM(F56:F64)</f>
        <v>0</v>
      </c>
      <c r="F65" s="11">
        <f>E65*C65</f>
        <v>0</v>
      </c>
    </row>
    <row r="66" spans="1:6" ht="16.5" x14ac:dyDescent="0.25">
      <c r="A66" s="37"/>
      <c r="B66" s="24" t="s">
        <v>214</v>
      </c>
      <c r="C66" s="19"/>
      <c r="D66" s="20"/>
      <c r="E66" s="20"/>
      <c r="F66" s="34">
        <f>F55+F43+F28+F16+F5</f>
        <v>0</v>
      </c>
    </row>
    <row r="67" spans="1:6" x14ac:dyDescent="0.25">
      <c r="B67" s="5"/>
    </row>
    <row r="68" spans="1:6" x14ac:dyDescent="0.25">
      <c r="B68" s="5"/>
    </row>
    <row r="69" spans="1:6" x14ac:dyDescent="0.25">
      <c r="B69" s="5"/>
    </row>
    <row r="70" spans="1:6" x14ac:dyDescent="0.25">
      <c r="B70" s="5"/>
    </row>
    <row r="71" spans="1:6" x14ac:dyDescent="0.25">
      <c r="B71" s="5"/>
    </row>
    <row r="72" spans="1:6" x14ac:dyDescent="0.25">
      <c r="B72" s="5"/>
    </row>
    <row r="73" spans="1:6" x14ac:dyDescent="0.25">
      <c r="B73" s="5"/>
    </row>
    <row r="74" spans="1:6" x14ac:dyDescent="0.25">
      <c r="B74" s="5"/>
    </row>
    <row r="75" spans="1:6" x14ac:dyDescent="0.25">
      <c r="B75" s="5"/>
    </row>
    <row r="76" spans="1:6" x14ac:dyDescent="0.25">
      <c r="B76" s="5"/>
    </row>
    <row r="77" spans="1:6" x14ac:dyDescent="0.25">
      <c r="B77" s="5"/>
    </row>
    <row r="78" spans="1:6" x14ac:dyDescent="0.25">
      <c r="B78" s="5"/>
    </row>
    <row r="79" spans="1:6" s="10" customFormat="1" x14ac:dyDescent="0.25">
      <c r="A79" s="38"/>
      <c r="B79" s="5"/>
      <c r="D79" s="11"/>
      <c r="E79" s="11"/>
      <c r="F79" s="11"/>
    </row>
    <row r="80" spans="1:6" s="10" customFormat="1" x14ac:dyDescent="0.25">
      <c r="A80" s="38"/>
      <c r="B80" s="5"/>
      <c r="D80" s="11"/>
      <c r="E80" s="11"/>
      <c r="F80" s="11"/>
    </row>
    <row r="81" spans="1:6" s="10" customFormat="1" x14ac:dyDescent="0.25">
      <c r="A81" s="38"/>
      <c r="B81" s="5"/>
      <c r="D81" s="11"/>
      <c r="E81" s="11"/>
      <c r="F81" s="11"/>
    </row>
    <row r="82" spans="1:6" s="10" customFormat="1" x14ac:dyDescent="0.25">
      <c r="A82" s="38"/>
      <c r="B82" s="5"/>
      <c r="D82" s="11"/>
      <c r="E82" s="11"/>
      <c r="F82" s="11"/>
    </row>
    <row r="83" spans="1:6" s="10" customFormat="1" x14ac:dyDescent="0.25">
      <c r="A83" s="38"/>
      <c r="B83" s="5"/>
      <c r="D83" s="11"/>
      <c r="E83" s="11"/>
      <c r="F83" s="11"/>
    </row>
    <row r="84" spans="1:6" s="10" customFormat="1" x14ac:dyDescent="0.25">
      <c r="A84" s="38"/>
      <c r="B84" s="5"/>
      <c r="D84" s="11"/>
      <c r="E84" s="11"/>
      <c r="F84" s="11"/>
    </row>
    <row r="85" spans="1:6" s="10" customFormat="1" x14ac:dyDescent="0.25">
      <c r="A85" s="38"/>
      <c r="B85" s="5"/>
      <c r="D85" s="11"/>
      <c r="E85" s="11"/>
      <c r="F85" s="11"/>
    </row>
    <row r="86" spans="1:6" s="10" customFormat="1" x14ac:dyDescent="0.25">
      <c r="A86" s="38"/>
      <c r="B86" s="5"/>
      <c r="D86" s="11"/>
      <c r="E86" s="11"/>
      <c r="F86" s="11"/>
    </row>
    <row r="87" spans="1:6" s="10" customFormat="1" x14ac:dyDescent="0.25">
      <c r="A87" s="38"/>
      <c r="B87" s="5"/>
      <c r="D87" s="11"/>
      <c r="E87" s="11"/>
      <c r="F87" s="11"/>
    </row>
    <row r="88" spans="1:6" s="10" customFormat="1" x14ac:dyDescent="0.25">
      <c r="A88" s="38"/>
      <c r="B88" s="5"/>
      <c r="D88" s="11"/>
      <c r="E88" s="11"/>
      <c r="F88" s="11"/>
    </row>
    <row r="89" spans="1:6" s="10" customFormat="1" x14ac:dyDescent="0.25">
      <c r="A89" s="38"/>
      <c r="B89" s="5"/>
      <c r="D89" s="11"/>
      <c r="E89" s="11"/>
      <c r="F89" s="11"/>
    </row>
    <row r="90" spans="1:6" s="10" customFormat="1" x14ac:dyDescent="0.25">
      <c r="A90" s="38"/>
      <c r="B90" s="5"/>
      <c r="D90" s="11"/>
      <c r="E90" s="11"/>
      <c r="F90" s="11"/>
    </row>
    <row r="91" spans="1:6" s="10" customFormat="1" x14ac:dyDescent="0.25">
      <c r="A91" s="38"/>
      <c r="B91" s="5"/>
      <c r="D91" s="11"/>
      <c r="E91" s="11"/>
      <c r="F91" s="11"/>
    </row>
    <row r="92" spans="1:6" s="10" customFormat="1" x14ac:dyDescent="0.25">
      <c r="A92" s="38"/>
      <c r="B92" s="5"/>
      <c r="D92" s="11"/>
      <c r="E92" s="11"/>
      <c r="F92" s="11"/>
    </row>
    <row r="93" spans="1:6" s="10" customFormat="1" x14ac:dyDescent="0.25">
      <c r="A93" s="38"/>
      <c r="B93" s="5"/>
      <c r="D93" s="11"/>
      <c r="E93" s="11"/>
      <c r="F93" s="11"/>
    </row>
    <row r="94" spans="1:6" s="10" customFormat="1" x14ac:dyDescent="0.25">
      <c r="A94" s="38"/>
      <c r="B94" s="5"/>
      <c r="D94" s="11"/>
      <c r="E94" s="11"/>
      <c r="F94" s="11"/>
    </row>
    <row r="95" spans="1:6" s="10" customFormat="1" x14ac:dyDescent="0.25">
      <c r="A95" s="38"/>
      <c r="B95" s="5"/>
      <c r="D95" s="11"/>
      <c r="E95" s="11"/>
      <c r="F95" s="11"/>
    </row>
    <row r="96" spans="1:6" s="10" customFormat="1" x14ac:dyDescent="0.25">
      <c r="A96" s="38"/>
      <c r="B96" s="5"/>
      <c r="D96" s="11"/>
      <c r="E96" s="11"/>
      <c r="F96" s="11"/>
    </row>
    <row r="97" spans="1:6" s="10" customFormat="1" x14ac:dyDescent="0.25">
      <c r="A97" s="38"/>
      <c r="B97" s="5"/>
      <c r="D97" s="11"/>
      <c r="E97" s="11"/>
      <c r="F97" s="11"/>
    </row>
    <row r="98" spans="1:6" s="10" customFormat="1" x14ac:dyDescent="0.25">
      <c r="A98" s="38"/>
      <c r="B98" s="5"/>
      <c r="D98" s="11"/>
      <c r="E98" s="11"/>
      <c r="F98" s="11"/>
    </row>
    <row r="99" spans="1:6" s="10" customFormat="1" x14ac:dyDescent="0.25">
      <c r="A99" s="38"/>
      <c r="B99" s="5"/>
      <c r="D99" s="11"/>
      <c r="E99" s="11"/>
      <c r="F99" s="11"/>
    </row>
    <row r="100" spans="1:6" s="10" customFormat="1" x14ac:dyDescent="0.25">
      <c r="A100" s="38"/>
      <c r="B100" s="5"/>
      <c r="D100" s="11"/>
      <c r="E100" s="11"/>
      <c r="F100" s="11"/>
    </row>
    <row r="101" spans="1:6" s="10" customFormat="1" x14ac:dyDescent="0.25">
      <c r="A101" s="38"/>
      <c r="B101" s="5"/>
      <c r="D101" s="11"/>
      <c r="E101" s="11"/>
      <c r="F101" s="11"/>
    </row>
    <row r="102" spans="1:6" s="10" customFormat="1" x14ac:dyDescent="0.25">
      <c r="A102" s="38"/>
      <c r="B102" s="5"/>
      <c r="D102" s="11"/>
      <c r="E102" s="11"/>
      <c r="F102" s="11"/>
    </row>
    <row r="103" spans="1:6" s="10" customFormat="1" x14ac:dyDescent="0.25">
      <c r="A103" s="38"/>
      <c r="B103" s="5"/>
      <c r="D103" s="11"/>
      <c r="E103" s="11"/>
      <c r="F103" s="11"/>
    </row>
    <row r="104" spans="1:6" s="10" customFormat="1" x14ac:dyDescent="0.25">
      <c r="A104" s="38"/>
      <c r="B104" s="5"/>
      <c r="D104" s="11"/>
      <c r="E104" s="11"/>
      <c r="F104" s="11"/>
    </row>
    <row r="105" spans="1:6" s="10" customFormat="1" x14ac:dyDescent="0.25">
      <c r="A105" s="38"/>
      <c r="B105" s="5"/>
      <c r="D105" s="11"/>
      <c r="E105" s="11"/>
      <c r="F105" s="11"/>
    </row>
    <row r="106" spans="1:6" s="10" customFormat="1" x14ac:dyDescent="0.25">
      <c r="A106" s="38"/>
      <c r="B106" s="5"/>
      <c r="D106" s="11"/>
      <c r="E106" s="11"/>
      <c r="F106" s="11"/>
    </row>
    <row r="107" spans="1:6" s="10" customFormat="1" x14ac:dyDescent="0.25">
      <c r="A107" s="38"/>
      <c r="B107" s="5"/>
      <c r="D107" s="11"/>
      <c r="E107" s="11"/>
      <c r="F107" s="11"/>
    </row>
    <row r="108" spans="1:6" s="10" customFormat="1" x14ac:dyDescent="0.25">
      <c r="A108" s="38"/>
      <c r="B108" s="5"/>
      <c r="D108" s="11"/>
      <c r="E108" s="11"/>
      <c r="F108" s="11"/>
    </row>
    <row r="109" spans="1:6" s="10" customFormat="1" x14ac:dyDescent="0.25">
      <c r="A109" s="38"/>
      <c r="B109" s="5"/>
      <c r="D109" s="11"/>
      <c r="E109" s="11"/>
      <c r="F109" s="11"/>
    </row>
    <row r="110" spans="1:6" s="10" customFormat="1" x14ac:dyDescent="0.25">
      <c r="A110" s="38"/>
      <c r="B110" s="5"/>
      <c r="D110" s="11"/>
      <c r="E110" s="11"/>
      <c r="F110" s="11"/>
    </row>
    <row r="111" spans="1:6" s="10" customFormat="1" x14ac:dyDescent="0.25">
      <c r="A111" s="38"/>
      <c r="B111" s="5"/>
      <c r="D111" s="11"/>
      <c r="E111" s="11"/>
      <c r="F111" s="11"/>
    </row>
    <row r="112" spans="1:6" s="10" customFormat="1" x14ac:dyDescent="0.25">
      <c r="A112" s="38"/>
      <c r="B112" s="5"/>
      <c r="D112" s="11"/>
      <c r="E112" s="11"/>
      <c r="F112" s="11"/>
    </row>
    <row r="113" spans="1:6" s="10" customFormat="1" x14ac:dyDescent="0.25">
      <c r="A113" s="38"/>
      <c r="B113" s="5"/>
      <c r="D113" s="11"/>
      <c r="E113" s="11"/>
      <c r="F113" s="11"/>
    </row>
    <row r="114" spans="1:6" s="10" customFormat="1" x14ac:dyDescent="0.25">
      <c r="A114" s="38"/>
      <c r="B114" s="5"/>
      <c r="D114" s="11"/>
      <c r="E114" s="11"/>
      <c r="F114" s="11"/>
    </row>
    <row r="115" spans="1:6" s="10" customFormat="1" x14ac:dyDescent="0.25">
      <c r="A115" s="38"/>
      <c r="B115" s="5"/>
      <c r="D115" s="11"/>
      <c r="E115" s="11"/>
      <c r="F115" s="11"/>
    </row>
    <row r="116" spans="1:6" s="10" customFormat="1" x14ac:dyDescent="0.25">
      <c r="A116" s="38"/>
      <c r="B116" s="5"/>
      <c r="D116" s="11"/>
      <c r="E116" s="11"/>
      <c r="F116" s="11"/>
    </row>
    <row r="117" spans="1:6" s="10" customFormat="1" x14ac:dyDescent="0.25">
      <c r="A117" s="38"/>
      <c r="B117" s="5"/>
      <c r="D117" s="11"/>
      <c r="E117" s="11"/>
      <c r="F117" s="11"/>
    </row>
    <row r="118" spans="1:6" s="10" customFormat="1" x14ac:dyDescent="0.25">
      <c r="A118" s="38"/>
      <c r="B118" s="5"/>
      <c r="D118" s="11"/>
      <c r="E118" s="11"/>
      <c r="F118" s="11"/>
    </row>
    <row r="119" spans="1:6" s="10" customFormat="1" x14ac:dyDescent="0.25">
      <c r="A119" s="38"/>
      <c r="B119" s="5"/>
      <c r="D119" s="11"/>
      <c r="E119" s="11"/>
      <c r="F119" s="11"/>
    </row>
    <row r="120" spans="1:6" s="10" customFormat="1" x14ac:dyDescent="0.25">
      <c r="A120" s="38"/>
      <c r="B120" s="5"/>
      <c r="D120" s="11"/>
      <c r="E120" s="11"/>
      <c r="F120" s="11"/>
    </row>
    <row r="121" spans="1:6" s="10" customFormat="1" x14ac:dyDescent="0.25">
      <c r="A121" s="38"/>
      <c r="B121" s="5"/>
      <c r="D121" s="11"/>
      <c r="E121" s="11"/>
      <c r="F121" s="11"/>
    </row>
    <row r="122" spans="1:6" s="10" customFormat="1" x14ac:dyDescent="0.25">
      <c r="A122" s="38"/>
      <c r="B122" s="5"/>
      <c r="D122" s="11"/>
      <c r="E122" s="11"/>
      <c r="F122" s="11"/>
    </row>
    <row r="123" spans="1:6" s="10" customFormat="1" x14ac:dyDescent="0.25">
      <c r="A123" s="38"/>
      <c r="B123" s="5"/>
      <c r="D123" s="11"/>
      <c r="E123" s="11"/>
      <c r="F123" s="11"/>
    </row>
    <row r="124" spans="1:6" s="10" customFormat="1" x14ac:dyDescent="0.25">
      <c r="A124" s="38"/>
      <c r="B124" s="5"/>
      <c r="D124" s="11"/>
      <c r="E124" s="11"/>
      <c r="F124" s="11"/>
    </row>
    <row r="125" spans="1:6" s="10" customFormat="1" x14ac:dyDescent="0.25">
      <c r="A125" s="38"/>
      <c r="B125" s="5"/>
      <c r="D125" s="11"/>
      <c r="E125" s="11"/>
      <c r="F125" s="11"/>
    </row>
    <row r="126" spans="1:6" s="10" customFormat="1" x14ac:dyDescent="0.25">
      <c r="A126" s="38"/>
      <c r="B126" s="5"/>
      <c r="D126" s="11"/>
      <c r="E126" s="11"/>
      <c r="F126" s="11"/>
    </row>
    <row r="127" spans="1:6" s="10" customFormat="1" x14ac:dyDescent="0.25">
      <c r="A127" s="38"/>
      <c r="B127" s="5"/>
      <c r="D127" s="11"/>
      <c r="E127" s="11"/>
      <c r="F127" s="11"/>
    </row>
    <row r="128" spans="1:6" s="10" customFormat="1" x14ac:dyDescent="0.25">
      <c r="A128" s="38"/>
      <c r="B128" s="5"/>
      <c r="D128" s="11"/>
      <c r="E128" s="11"/>
      <c r="F128" s="11"/>
    </row>
    <row r="129" spans="1:6" s="10" customFormat="1" x14ac:dyDescent="0.25">
      <c r="A129" s="38"/>
      <c r="B129" s="5"/>
      <c r="D129" s="11"/>
      <c r="E129" s="11"/>
      <c r="F129" s="11"/>
    </row>
    <row r="130" spans="1:6" s="10" customFormat="1" x14ac:dyDescent="0.25">
      <c r="A130" s="38"/>
      <c r="B130" s="5"/>
      <c r="D130" s="11"/>
      <c r="E130" s="11"/>
      <c r="F130" s="11"/>
    </row>
    <row r="131" spans="1:6" s="10" customFormat="1" x14ac:dyDescent="0.25">
      <c r="A131" s="38"/>
      <c r="B131" s="5"/>
      <c r="D131" s="11"/>
      <c r="E131" s="11"/>
      <c r="F131" s="11"/>
    </row>
    <row r="132" spans="1:6" s="10" customFormat="1" x14ac:dyDescent="0.25">
      <c r="A132" s="38"/>
      <c r="B132" s="5"/>
      <c r="D132" s="11"/>
      <c r="E132" s="11"/>
      <c r="F132" s="11"/>
    </row>
    <row r="133" spans="1:6" s="10" customFormat="1" x14ac:dyDescent="0.25">
      <c r="A133" s="38"/>
      <c r="B133" s="5"/>
      <c r="D133" s="11"/>
      <c r="E133" s="11"/>
      <c r="F133" s="11"/>
    </row>
    <row r="134" spans="1:6" s="10" customFormat="1" x14ac:dyDescent="0.25">
      <c r="A134" s="38"/>
      <c r="B134" s="5"/>
      <c r="D134" s="11"/>
      <c r="E134" s="11"/>
      <c r="F134" s="11"/>
    </row>
    <row r="135" spans="1:6" s="10" customFormat="1" x14ac:dyDescent="0.25">
      <c r="A135" s="38"/>
      <c r="B135" s="5"/>
      <c r="D135" s="11"/>
      <c r="E135" s="11"/>
      <c r="F135" s="11"/>
    </row>
    <row r="136" spans="1:6" s="10" customFormat="1" x14ac:dyDescent="0.25">
      <c r="A136" s="38"/>
      <c r="B136" s="5"/>
      <c r="D136" s="11"/>
      <c r="E136" s="11"/>
      <c r="F136" s="11"/>
    </row>
    <row r="137" spans="1:6" s="10" customFormat="1" x14ac:dyDescent="0.25">
      <c r="A137" s="38"/>
      <c r="B137" s="5"/>
      <c r="D137" s="11"/>
      <c r="E137" s="11"/>
      <c r="F137" s="11"/>
    </row>
    <row r="138" spans="1:6" s="10" customFormat="1" x14ac:dyDescent="0.25">
      <c r="A138" s="38"/>
      <c r="B138" s="5"/>
      <c r="D138" s="11"/>
      <c r="E138" s="11"/>
      <c r="F138" s="11"/>
    </row>
    <row r="139" spans="1:6" s="10" customFormat="1" x14ac:dyDescent="0.25">
      <c r="A139" s="38"/>
      <c r="B139" s="5"/>
      <c r="D139" s="11"/>
      <c r="E139" s="11"/>
      <c r="F139" s="11"/>
    </row>
    <row r="140" spans="1:6" s="10" customFormat="1" x14ac:dyDescent="0.25">
      <c r="A140" s="38"/>
      <c r="B140" s="5"/>
      <c r="D140" s="11"/>
      <c r="E140" s="11"/>
      <c r="F140" s="11"/>
    </row>
    <row r="141" spans="1:6" s="10" customFormat="1" x14ac:dyDescent="0.25">
      <c r="A141" s="38"/>
      <c r="B141" s="5"/>
      <c r="D141" s="11"/>
      <c r="E141" s="11"/>
      <c r="F141" s="11"/>
    </row>
    <row r="142" spans="1:6" s="10" customFormat="1" x14ac:dyDescent="0.25">
      <c r="A142" s="38"/>
      <c r="B142" s="5"/>
      <c r="D142" s="11"/>
      <c r="E142" s="11"/>
      <c r="F142" s="11"/>
    </row>
    <row r="143" spans="1:6" s="10" customFormat="1" x14ac:dyDescent="0.25">
      <c r="A143" s="38"/>
      <c r="B143" s="5"/>
      <c r="D143" s="11"/>
      <c r="E143" s="11"/>
      <c r="F143" s="11"/>
    </row>
    <row r="144" spans="1:6" s="10" customFormat="1" x14ac:dyDescent="0.25">
      <c r="A144" s="38"/>
      <c r="B144" s="5"/>
      <c r="D144" s="11"/>
      <c r="E144" s="11"/>
      <c r="F144" s="11"/>
    </row>
    <row r="145" spans="1:6" s="10" customFormat="1" x14ac:dyDescent="0.25">
      <c r="A145" s="38"/>
      <c r="B145" s="5"/>
      <c r="D145" s="11"/>
      <c r="E145" s="11"/>
      <c r="F145" s="11"/>
    </row>
    <row r="146" spans="1:6" s="10" customFormat="1" x14ac:dyDescent="0.25">
      <c r="A146" s="38"/>
      <c r="B146" s="5"/>
      <c r="D146" s="11"/>
      <c r="E146" s="11"/>
      <c r="F146" s="11"/>
    </row>
    <row r="147" spans="1:6" s="10" customFormat="1" x14ac:dyDescent="0.25">
      <c r="A147" s="38"/>
      <c r="B147" s="5"/>
      <c r="D147" s="11"/>
      <c r="E147" s="11"/>
      <c r="F147" s="11"/>
    </row>
    <row r="148" spans="1:6" s="10" customFormat="1" x14ac:dyDescent="0.25">
      <c r="A148" s="38"/>
      <c r="B148" s="5"/>
      <c r="D148" s="11"/>
      <c r="E148" s="11"/>
      <c r="F148" s="11"/>
    </row>
    <row r="149" spans="1:6" s="10" customFormat="1" x14ac:dyDescent="0.25">
      <c r="A149" s="38"/>
      <c r="B149" s="5"/>
      <c r="D149" s="11"/>
      <c r="E149" s="11"/>
      <c r="F149" s="11"/>
    </row>
    <row r="150" spans="1:6" s="10" customFormat="1" x14ac:dyDescent="0.25">
      <c r="A150" s="38"/>
      <c r="B150" s="5"/>
      <c r="D150" s="11"/>
      <c r="E150" s="11"/>
      <c r="F150" s="11"/>
    </row>
    <row r="151" spans="1:6" s="10" customFormat="1" x14ac:dyDescent="0.25">
      <c r="A151" s="38"/>
      <c r="B151" s="5"/>
      <c r="D151" s="11"/>
      <c r="E151" s="11"/>
      <c r="F151" s="11"/>
    </row>
    <row r="152" spans="1:6" s="10" customFormat="1" x14ac:dyDescent="0.25">
      <c r="A152" s="38"/>
      <c r="B152" s="5"/>
      <c r="D152" s="11"/>
      <c r="E152" s="11"/>
      <c r="F152" s="11"/>
    </row>
    <row r="153" spans="1:6" s="10" customFormat="1" x14ac:dyDescent="0.25">
      <c r="A153" s="38"/>
      <c r="B153" s="5"/>
      <c r="D153" s="11"/>
      <c r="E153" s="11"/>
      <c r="F153" s="11"/>
    </row>
    <row r="154" spans="1:6" s="10" customFormat="1" x14ac:dyDescent="0.25">
      <c r="A154" s="38"/>
      <c r="B154" s="5"/>
      <c r="D154" s="11"/>
      <c r="E154" s="11"/>
      <c r="F154" s="11"/>
    </row>
    <row r="155" spans="1:6" s="10" customFormat="1" x14ac:dyDescent="0.25">
      <c r="A155" s="38"/>
      <c r="B155" s="5"/>
      <c r="D155" s="11"/>
      <c r="E155" s="11"/>
      <c r="F155" s="11"/>
    </row>
    <row r="156" spans="1:6" s="10" customFormat="1" x14ac:dyDescent="0.25">
      <c r="A156" s="38"/>
      <c r="B156" s="5"/>
      <c r="D156" s="11"/>
      <c r="E156" s="11"/>
      <c r="F156" s="11"/>
    </row>
    <row r="157" spans="1:6" s="10" customFormat="1" x14ac:dyDescent="0.25">
      <c r="A157" s="38"/>
      <c r="B157" s="5"/>
      <c r="D157" s="11"/>
      <c r="E157" s="11"/>
      <c r="F157" s="11"/>
    </row>
    <row r="158" spans="1:6" s="10" customFormat="1" x14ac:dyDescent="0.25">
      <c r="A158" s="38"/>
      <c r="B158" s="5"/>
      <c r="D158" s="11"/>
      <c r="E158" s="11"/>
      <c r="F158" s="11"/>
    </row>
    <row r="159" spans="1:6" s="10" customFormat="1" x14ac:dyDescent="0.25">
      <c r="A159" s="38"/>
      <c r="B159" s="5"/>
      <c r="D159" s="11"/>
      <c r="E159" s="11"/>
      <c r="F159" s="11"/>
    </row>
    <row r="160" spans="1:6" s="10" customFormat="1" x14ac:dyDescent="0.25">
      <c r="A160" s="38"/>
      <c r="B160" s="5"/>
      <c r="D160" s="11"/>
      <c r="E160" s="11"/>
      <c r="F160" s="11"/>
    </row>
    <row r="161" spans="1:6" s="10" customFormat="1" x14ac:dyDescent="0.25">
      <c r="A161" s="38"/>
      <c r="B161" s="5"/>
      <c r="D161" s="11"/>
      <c r="E161" s="11"/>
      <c r="F161" s="11"/>
    </row>
    <row r="162" spans="1:6" s="10" customFormat="1" x14ac:dyDescent="0.25">
      <c r="A162" s="38"/>
      <c r="B162" s="5"/>
      <c r="D162" s="11"/>
      <c r="E162" s="11"/>
      <c r="F162" s="11"/>
    </row>
    <row r="163" spans="1:6" s="10" customFormat="1" x14ac:dyDescent="0.25">
      <c r="A163" s="38"/>
      <c r="B163" s="5"/>
      <c r="D163" s="11"/>
      <c r="E163" s="11"/>
      <c r="F163" s="11"/>
    </row>
    <row r="164" spans="1:6" s="10" customFormat="1" x14ac:dyDescent="0.25">
      <c r="A164" s="38"/>
      <c r="B164" s="5"/>
      <c r="D164" s="11"/>
      <c r="E164" s="11"/>
      <c r="F164" s="11"/>
    </row>
    <row r="165" spans="1:6" s="10" customFormat="1" x14ac:dyDescent="0.25">
      <c r="A165" s="38"/>
      <c r="B165" s="5"/>
      <c r="D165" s="11"/>
      <c r="E165" s="11"/>
      <c r="F165" s="11"/>
    </row>
    <row r="166" spans="1:6" s="10" customFormat="1" x14ac:dyDescent="0.25">
      <c r="A166" s="38"/>
      <c r="B166" s="5"/>
      <c r="D166" s="11"/>
      <c r="E166" s="11"/>
      <c r="F166" s="11"/>
    </row>
    <row r="167" spans="1:6" s="10" customFormat="1" x14ac:dyDescent="0.25">
      <c r="A167" s="38"/>
      <c r="B167" s="5"/>
      <c r="D167" s="11"/>
      <c r="E167" s="11"/>
      <c r="F167" s="11"/>
    </row>
    <row r="168" spans="1:6" s="10" customFormat="1" x14ac:dyDescent="0.25">
      <c r="A168" s="38"/>
      <c r="B168" s="5"/>
      <c r="D168" s="11"/>
      <c r="E168" s="11"/>
      <c r="F168" s="11"/>
    </row>
    <row r="169" spans="1:6" s="10" customFormat="1" x14ac:dyDescent="0.25">
      <c r="A169" s="38"/>
      <c r="B169" s="5"/>
      <c r="D169" s="11"/>
      <c r="E169" s="11"/>
      <c r="F169" s="11"/>
    </row>
    <row r="170" spans="1:6" s="10" customFormat="1" x14ac:dyDescent="0.25">
      <c r="A170" s="38"/>
      <c r="B170" s="5"/>
      <c r="D170" s="11"/>
      <c r="E170" s="11"/>
      <c r="F170" s="11"/>
    </row>
    <row r="171" spans="1:6" s="10" customFormat="1" x14ac:dyDescent="0.25">
      <c r="A171" s="38"/>
      <c r="B171" s="5"/>
      <c r="D171" s="11"/>
      <c r="E171" s="11"/>
      <c r="F171" s="11"/>
    </row>
    <row r="172" spans="1:6" s="10" customFormat="1" x14ac:dyDescent="0.25">
      <c r="A172" s="38"/>
      <c r="B172" s="5"/>
      <c r="D172" s="11"/>
      <c r="E172" s="11"/>
      <c r="F172" s="11"/>
    </row>
    <row r="173" spans="1:6" s="10" customFormat="1" x14ac:dyDescent="0.25">
      <c r="A173" s="38"/>
      <c r="B173" s="5"/>
      <c r="D173" s="11"/>
      <c r="E173" s="11"/>
      <c r="F173" s="11"/>
    </row>
    <row r="174" spans="1:6" s="10" customFormat="1" x14ac:dyDescent="0.25">
      <c r="A174" s="38"/>
      <c r="B174" s="5"/>
      <c r="D174" s="11"/>
      <c r="E174" s="11"/>
      <c r="F174" s="11"/>
    </row>
    <row r="175" spans="1:6" s="10" customFormat="1" x14ac:dyDescent="0.25">
      <c r="A175" s="38"/>
      <c r="B175" s="5"/>
      <c r="D175" s="11"/>
      <c r="E175" s="11"/>
      <c r="F175" s="11"/>
    </row>
    <row r="176" spans="1:6" s="10" customFormat="1" x14ac:dyDescent="0.25">
      <c r="A176" s="38"/>
      <c r="B176" s="5"/>
      <c r="D176" s="11"/>
      <c r="E176" s="11"/>
      <c r="F176" s="11"/>
    </row>
    <row r="177" spans="1:6" s="10" customFormat="1" x14ac:dyDescent="0.25">
      <c r="A177" s="38"/>
      <c r="B177" s="5"/>
      <c r="D177" s="11"/>
      <c r="E177" s="11"/>
      <c r="F177" s="11"/>
    </row>
    <row r="178" spans="1:6" s="10" customFormat="1" x14ac:dyDescent="0.25">
      <c r="A178" s="38"/>
      <c r="B178" s="5"/>
      <c r="D178" s="11"/>
      <c r="E178" s="11"/>
      <c r="F178" s="11"/>
    </row>
    <row r="179" spans="1:6" s="10" customFormat="1" x14ac:dyDescent="0.25">
      <c r="A179" s="38"/>
      <c r="B179" s="5"/>
      <c r="D179" s="11"/>
      <c r="E179" s="11"/>
      <c r="F179" s="11"/>
    </row>
    <row r="180" spans="1:6" s="10" customFormat="1" x14ac:dyDescent="0.25">
      <c r="A180" s="38"/>
      <c r="B180" s="5"/>
      <c r="D180" s="11"/>
      <c r="E180" s="11"/>
      <c r="F180" s="11"/>
    </row>
    <row r="181" spans="1:6" s="10" customFormat="1" x14ac:dyDescent="0.25">
      <c r="A181" s="38"/>
      <c r="B181" s="5"/>
      <c r="D181" s="11"/>
      <c r="E181" s="11"/>
      <c r="F181" s="11"/>
    </row>
    <row r="182" spans="1:6" s="10" customFormat="1" x14ac:dyDescent="0.25">
      <c r="A182" s="38"/>
      <c r="B182" s="5"/>
      <c r="D182" s="11"/>
      <c r="E182" s="11"/>
      <c r="F182" s="11"/>
    </row>
    <row r="183" spans="1:6" s="10" customFormat="1" x14ac:dyDescent="0.25">
      <c r="A183" s="38"/>
      <c r="B183" s="5"/>
      <c r="D183" s="11"/>
      <c r="E183" s="11"/>
      <c r="F183" s="11"/>
    </row>
    <row r="184" spans="1:6" s="10" customFormat="1" x14ac:dyDescent="0.25">
      <c r="A184" s="38"/>
      <c r="B184" s="5"/>
      <c r="D184" s="11"/>
      <c r="E184" s="11"/>
      <c r="F184" s="11"/>
    </row>
    <row r="185" spans="1:6" s="10" customFormat="1" x14ac:dyDescent="0.25">
      <c r="A185" s="38"/>
      <c r="B185" s="5"/>
      <c r="D185" s="11"/>
      <c r="E185" s="11"/>
      <c r="F185" s="11"/>
    </row>
    <row r="186" spans="1:6" s="10" customFormat="1" x14ac:dyDescent="0.25">
      <c r="A186" s="38"/>
      <c r="B186" s="5"/>
      <c r="D186" s="11"/>
      <c r="E186" s="11"/>
      <c r="F186" s="11"/>
    </row>
    <row r="187" spans="1:6" s="10" customFormat="1" x14ac:dyDescent="0.25">
      <c r="A187" s="38"/>
      <c r="B187" s="5"/>
      <c r="D187" s="11"/>
      <c r="E187" s="11"/>
      <c r="F187" s="11"/>
    </row>
    <row r="188" spans="1:6" s="10" customFormat="1" x14ac:dyDescent="0.25">
      <c r="A188" s="38"/>
      <c r="B188" s="5"/>
      <c r="D188" s="11"/>
      <c r="E188" s="11"/>
      <c r="F188" s="11"/>
    </row>
    <row r="189" spans="1:6" s="10" customFormat="1" x14ac:dyDescent="0.25">
      <c r="A189" s="38"/>
      <c r="B189" s="5"/>
      <c r="D189" s="11"/>
      <c r="E189" s="11"/>
      <c r="F189" s="11"/>
    </row>
    <row r="190" spans="1:6" s="10" customFormat="1" x14ac:dyDescent="0.25">
      <c r="A190" s="38"/>
      <c r="B190" s="5"/>
      <c r="D190" s="11"/>
      <c r="E190" s="11"/>
      <c r="F190" s="11"/>
    </row>
    <row r="191" spans="1:6" s="10" customFormat="1" x14ac:dyDescent="0.25">
      <c r="A191" s="38"/>
      <c r="B191" s="5"/>
      <c r="D191" s="11"/>
      <c r="E191" s="11"/>
      <c r="F191" s="11"/>
    </row>
    <row r="192" spans="1:6" s="10" customFormat="1" x14ac:dyDescent="0.25">
      <c r="A192" s="38"/>
      <c r="B192" s="5"/>
      <c r="D192" s="11"/>
      <c r="E192" s="11"/>
      <c r="F192" s="11"/>
    </row>
    <row r="193" spans="1:6" s="10" customFormat="1" x14ac:dyDescent="0.25">
      <c r="A193" s="38"/>
      <c r="B193" s="5"/>
      <c r="D193" s="11"/>
      <c r="E193" s="11"/>
      <c r="F193" s="11"/>
    </row>
    <row r="194" spans="1:6" s="10" customFormat="1" x14ac:dyDescent="0.25">
      <c r="A194" s="38"/>
      <c r="B194" s="5"/>
      <c r="D194" s="11"/>
      <c r="E194" s="11"/>
      <c r="F194" s="11"/>
    </row>
    <row r="195" spans="1:6" s="10" customFormat="1" x14ac:dyDescent="0.25">
      <c r="A195" s="38"/>
      <c r="B195" s="5"/>
      <c r="D195" s="11"/>
      <c r="E195" s="11"/>
      <c r="F195" s="11"/>
    </row>
    <row r="196" spans="1:6" s="10" customFormat="1" x14ac:dyDescent="0.25">
      <c r="A196" s="38"/>
      <c r="B196" s="5"/>
      <c r="D196" s="11"/>
      <c r="E196" s="11"/>
      <c r="F196" s="11"/>
    </row>
    <row r="197" spans="1:6" s="10" customFormat="1" x14ac:dyDescent="0.25">
      <c r="A197" s="38"/>
      <c r="B197" s="5"/>
      <c r="D197" s="11"/>
      <c r="E197" s="11"/>
      <c r="F197" s="11"/>
    </row>
    <row r="198" spans="1:6" s="10" customFormat="1" x14ac:dyDescent="0.25">
      <c r="A198" s="38"/>
      <c r="B198" s="5"/>
      <c r="D198" s="11"/>
      <c r="E198" s="11"/>
      <c r="F198" s="11"/>
    </row>
    <row r="199" spans="1:6" s="10" customFormat="1" x14ac:dyDescent="0.25">
      <c r="A199" s="38"/>
      <c r="B199" s="5"/>
      <c r="D199" s="11"/>
      <c r="E199" s="11"/>
      <c r="F199" s="11"/>
    </row>
    <row r="200" spans="1:6" s="10" customFormat="1" x14ac:dyDescent="0.25">
      <c r="A200" s="38"/>
      <c r="B200" s="5"/>
      <c r="D200" s="11"/>
      <c r="E200" s="11"/>
      <c r="F200" s="11"/>
    </row>
    <row r="201" spans="1:6" s="10" customFormat="1" x14ac:dyDescent="0.25">
      <c r="A201" s="38"/>
      <c r="B201" s="5"/>
      <c r="D201" s="11"/>
      <c r="E201" s="11"/>
      <c r="F201" s="11"/>
    </row>
    <row r="202" spans="1:6" s="10" customFormat="1" x14ac:dyDescent="0.25">
      <c r="A202" s="38"/>
      <c r="B202" s="5"/>
      <c r="D202" s="11"/>
      <c r="E202" s="11"/>
      <c r="F202" s="11"/>
    </row>
    <row r="203" spans="1:6" s="10" customFormat="1" x14ac:dyDescent="0.25">
      <c r="A203" s="38"/>
      <c r="B203" s="5"/>
      <c r="D203" s="11"/>
      <c r="E203" s="11"/>
      <c r="F203" s="11"/>
    </row>
    <row r="204" spans="1:6" s="10" customFormat="1" x14ac:dyDescent="0.25">
      <c r="A204" s="38"/>
      <c r="B204" s="5"/>
      <c r="D204" s="11"/>
      <c r="E204" s="11"/>
      <c r="F204" s="11"/>
    </row>
    <row r="205" spans="1:6" s="10" customFormat="1" x14ac:dyDescent="0.25">
      <c r="A205" s="38"/>
      <c r="B205" s="5"/>
      <c r="D205" s="11"/>
      <c r="E205" s="11"/>
      <c r="F205" s="11"/>
    </row>
    <row r="206" spans="1:6" s="10" customFormat="1" x14ac:dyDescent="0.25">
      <c r="A206" s="38"/>
      <c r="B206" s="5"/>
      <c r="D206" s="11"/>
      <c r="E206" s="11"/>
      <c r="F206" s="11"/>
    </row>
    <row r="207" spans="1:6" s="10" customFormat="1" x14ac:dyDescent="0.25">
      <c r="A207" s="38"/>
      <c r="B207" s="5"/>
      <c r="D207" s="11"/>
      <c r="E207" s="11"/>
      <c r="F207" s="11"/>
    </row>
    <row r="208" spans="1:6" s="10" customFormat="1" x14ac:dyDescent="0.25">
      <c r="A208" s="38"/>
      <c r="B208" s="5"/>
      <c r="D208" s="11"/>
      <c r="E208" s="11"/>
      <c r="F208" s="11"/>
    </row>
    <row r="209" spans="1:6" s="10" customFormat="1" x14ac:dyDescent="0.25">
      <c r="A209" s="38"/>
      <c r="B209" s="5"/>
      <c r="D209" s="11"/>
      <c r="E209" s="11"/>
      <c r="F209" s="11"/>
    </row>
    <row r="210" spans="1:6" s="10" customFormat="1" x14ac:dyDescent="0.25">
      <c r="A210" s="38"/>
      <c r="B210" s="5"/>
      <c r="D210" s="11"/>
      <c r="E210" s="11"/>
      <c r="F210" s="11"/>
    </row>
    <row r="211" spans="1:6" s="10" customFormat="1" x14ac:dyDescent="0.25">
      <c r="A211" s="38"/>
      <c r="B211" s="5"/>
      <c r="D211" s="11"/>
      <c r="E211" s="11"/>
      <c r="F211" s="11"/>
    </row>
    <row r="212" spans="1:6" s="10" customFormat="1" x14ac:dyDescent="0.25">
      <c r="A212" s="38"/>
      <c r="B212" s="5"/>
      <c r="D212" s="11"/>
      <c r="E212" s="11"/>
      <c r="F212" s="11"/>
    </row>
    <row r="213" spans="1:6" s="10" customFormat="1" x14ac:dyDescent="0.25">
      <c r="A213" s="38"/>
      <c r="B213" s="5"/>
      <c r="D213" s="11"/>
      <c r="E213" s="11"/>
      <c r="F213" s="11"/>
    </row>
    <row r="214" spans="1:6" s="10" customFormat="1" x14ac:dyDescent="0.25">
      <c r="A214" s="38"/>
      <c r="B214" s="5"/>
      <c r="D214" s="11"/>
      <c r="E214" s="11"/>
      <c r="F214" s="11"/>
    </row>
    <row r="215" spans="1:6" s="10" customFormat="1" x14ac:dyDescent="0.25">
      <c r="A215" s="38"/>
      <c r="B215" s="5"/>
      <c r="D215" s="11"/>
      <c r="E215" s="11"/>
      <c r="F215" s="11"/>
    </row>
    <row r="216" spans="1:6" s="10" customFormat="1" x14ac:dyDescent="0.25">
      <c r="A216" s="38"/>
      <c r="B216" s="5"/>
      <c r="D216" s="11"/>
      <c r="E216" s="11"/>
      <c r="F216" s="11"/>
    </row>
    <row r="217" spans="1:6" s="10" customFormat="1" x14ac:dyDescent="0.25">
      <c r="A217" s="38"/>
      <c r="B217" s="5"/>
      <c r="D217" s="11"/>
      <c r="E217" s="11"/>
      <c r="F217" s="11"/>
    </row>
    <row r="218" spans="1:6" s="10" customFormat="1" x14ac:dyDescent="0.25">
      <c r="A218" s="38"/>
      <c r="B218" s="5"/>
      <c r="D218" s="11"/>
      <c r="E218" s="11"/>
      <c r="F218" s="11"/>
    </row>
    <row r="219" spans="1:6" s="10" customFormat="1" x14ac:dyDescent="0.25">
      <c r="A219" s="38"/>
      <c r="B219" s="5"/>
      <c r="D219" s="11"/>
      <c r="E219" s="11"/>
      <c r="F219" s="11"/>
    </row>
    <row r="220" spans="1:6" s="10" customFormat="1" x14ac:dyDescent="0.25">
      <c r="A220" s="38"/>
      <c r="B220" s="5"/>
      <c r="D220" s="11"/>
      <c r="E220" s="11"/>
      <c r="F220" s="11"/>
    </row>
    <row r="221" spans="1:6" s="10" customFormat="1" x14ac:dyDescent="0.25">
      <c r="A221" s="38"/>
      <c r="B221" s="5"/>
      <c r="D221" s="11"/>
      <c r="E221" s="11"/>
      <c r="F221" s="11"/>
    </row>
    <row r="222" spans="1:6" s="10" customFormat="1" x14ac:dyDescent="0.25">
      <c r="A222" s="38"/>
      <c r="B222" s="5"/>
      <c r="D222" s="11"/>
      <c r="E222" s="11"/>
      <c r="F222" s="11"/>
    </row>
    <row r="223" spans="1:6" s="10" customFormat="1" x14ac:dyDescent="0.25">
      <c r="A223" s="38"/>
      <c r="B223" s="5"/>
      <c r="D223" s="11"/>
      <c r="E223" s="11"/>
      <c r="F223" s="11"/>
    </row>
    <row r="224" spans="1:6" s="10" customFormat="1" x14ac:dyDescent="0.25">
      <c r="A224" s="38"/>
      <c r="B224" s="5"/>
      <c r="D224" s="11"/>
      <c r="E224" s="11"/>
      <c r="F224" s="11"/>
    </row>
    <row r="225" spans="1:6" s="10" customFormat="1" x14ac:dyDescent="0.25">
      <c r="A225" s="38"/>
      <c r="B225" s="5"/>
      <c r="D225" s="11"/>
      <c r="E225" s="11"/>
      <c r="F225" s="11"/>
    </row>
    <row r="226" spans="1:6" s="10" customFormat="1" x14ac:dyDescent="0.25">
      <c r="A226" s="38"/>
      <c r="B226" s="5"/>
      <c r="D226" s="11"/>
      <c r="E226" s="11"/>
      <c r="F226" s="11"/>
    </row>
    <row r="227" spans="1:6" s="10" customFormat="1" x14ac:dyDescent="0.25">
      <c r="A227" s="38"/>
      <c r="B227" s="5"/>
      <c r="D227" s="11"/>
      <c r="E227" s="11"/>
      <c r="F227" s="11"/>
    </row>
    <row r="228" spans="1:6" s="10" customFormat="1" x14ac:dyDescent="0.25">
      <c r="A228" s="38"/>
      <c r="B228" s="5"/>
      <c r="D228" s="11"/>
      <c r="E228" s="11"/>
      <c r="F228" s="11"/>
    </row>
    <row r="229" spans="1:6" s="10" customFormat="1" x14ac:dyDescent="0.25">
      <c r="A229" s="38"/>
      <c r="B229" s="5"/>
      <c r="D229" s="11"/>
      <c r="E229" s="11"/>
      <c r="F229" s="11"/>
    </row>
    <row r="230" spans="1:6" s="10" customFormat="1" x14ac:dyDescent="0.25">
      <c r="A230" s="38"/>
      <c r="B230" s="5"/>
      <c r="D230" s="11"/>
      <c r="E230" s="11"/>
      <c r="F230" s="11"/>
    </row>
    <row r="231" spans="1:6" s="10" customFormat="1" x14ac:dyDescent="0.25">
      <c r="A231" s="38"/>
      <c r="B231" s="5"/>
      <c r="D231" s="11"/>
      <c r="E231" s="11"/>
      <c r="F231" s="11"/>
    </row>
    <row r="232" spans="1:6" s="10" customFormat="1" x14ac:dyDescent="0.25">
      <c r="A232" s="38"/>
      <c r="B232" s="5"/>
      <c r="D232" s="11"/>
      <c r="E232" s="11"/>
      <c r="F232" s="11"/>
    </row>
    <row r="233" spans="1:6" s="10" customFormat="1" x14ac:dyDescent="0.25">
      <c r="A233" s="38"/>
      <c r="B233" s="5"/>
      <c r="D233" s="11"/>
      <c r="E233" s="11"/>
      <c r="F233" s="11"/>
    </row>
    <row r="234" spans="1:6" s="10" customFormat="1" x14ac:dyDescent="0.25">
      <c r="A234" s="38"/>
      <c r="B234" s="5"/>
      <c r="D234" s="11"/>
      <c r="E234" s="11"/>
      <c r="F234" s="11"/>
    </row>
    <row r="235" spans="1:6" s="10" customFormat="1" x14ac:dyDescent="0.25">
      <c r="A235" s="38"/>
      <c r="B235" s="5"/>
      <c r="D235" s="11"/>
      <c r="E235" s="11"/>
      <c r="F235" s="11"/>
    </row>
    <row r="236" spans="1:6" s="10" customFormat="1" x14ac:dyDescent="0.25">
      <c r="A236" s="38"/>
      <c r="B236" s="5"/>
      <c r="D236" s="11"/>
      <c r="E236" s="11"/>
      <c r="F236" s="11"/>
    </row>
    <row r="237" spans="1:6" s="10" customFormat="1" x14ac:dyDescent="0.25">
      <c r="A237" s="38"/>
      <c r="B237" s="5"/>
      <c r="D237" s="11"/>
      <c r="E237" s="11"/>
      <c r="F237" s="11"/>
    </row>
    <row r="238" spans="1:6" s="10" customFormat="1" x14ac:dyDescent="0.25">
      <c r="A238" s="38"/>
      <c r="B238" s="5"/>
      <c r="D238" s="11"/>
      <c r="E238" s="11"/>
      <c r="F238" s="11"/>
    </row>
    <row r="239" spans="1:6" s="10" customFormat="1" x14ac:dyDescent="0.25">
      <c r="A239" s="38"/>
      <c r="B239" s="5"/>
      <c r="D239" s="11"/>
      <c r="E239" s="11"/>
      <c r="F239" s="11"/>
    </row>
    <row r="240" spans="1:6" s="10" customFormat="1" x14ac:dyDescent="0.25">
      <c r="A240" s="38"/>
      <c r="B240" s="5"/>
      <c r="D240" s="11"/>
      <c r="E240" s="11"/>
      <c r="F240" s="11"/>
    </row>
    <row r="241" spans="1:6" s="10" customFormat="1" x14ac:dyDescent="0.25">
      <c r="A241" s="38"/>
      <c r="B241" s="5"/>
      <c r="D241" s="11"/>
      <c r="E241" s="11"/>
      <c r="F241" s="11"/>
    </row>
    <row r="242" spans="1:6" s="10" customFormat="1" x14ac:dyDescent="0.25">
      <c r="A242" s="38"/>
      <c r="B242" s="5"/>
      <c r="D242" s="11"/>
      <c r="E242" s="11"/>
      <c r="F242" s="11"/>
    </row>
    <row r="243" spans="1:6" s="10" customFormat="1" x14ac:dyDescent="0.25">
      <c r="A243" s="38"/>
      <c r="B243" s="5"/>
      <c r="D243" s="11"/>
      <c r="E243" s="11"/>
      <c r="F243" s="11"/>
    </row>
    <row r="244" spans="1:6" s="10" customFormat="1" x14ac:dyDescent="0.25">
      <c r="A244" s="38"/>
      <c r="B244" s="5"/>
      <c r="D244" s="11"/>
      <c r="E244" s="11"/>
      <c r="F244" s="11"/>
    </row>
    <row r="245" spans="1:6" s="10" customFormat="1" x14ac:dyDescent="0.25">
      <c r="A245" s="38"/>
      <c r="B245" s="5"/>
      <c r="D245" s="11"/>
      <c r="E245" s="11"/>
      <c r="F245" s="11"/>
    </row>
    <row r="246" spans="1:6" s="10" customFormat="1" x14ac:dyDescent="0.25">
      <c r="A246" s="38"/>
      <c r="B246" s="5"/>
      <c r="D246" s="11"/>
      <c r="E246" s="11"/>
      <c r="F246" s="11"/>
    </row>
    <row r="247" spans="1:6" s="10" customFormat="1" x14ac:dyDescent="0.25">
      <c r="A247" s="38"/>
      <c r="B247" s="5"/>
      <c r="D247" s="11"/>
      <c r="E247" s="11"/>
      <c r="F247" s="11"/>
    </row>
    <row r="248" spans="1:6" s="10" customFormat="1" x14ac:dyDescent="0.25">
      <c r="A248" s="38"/>
      <c r="B248" s="5"/>
      <c r="D248" s="11"/>
      <c r="E248" s="11"/>
      <c r="F248" s="11"/>
    </row>
    <row r="249" spans="1:6" s="10" customFormat="1" x14ac:dyDescent="0.25">
      <c r="A249" s="38"/>
      <c r="B249" s="5"/>
      <c r="D249" s="11"/>
      <c r="E249" s="11"/>
      <c r="F249" s="11"/>
    </row>
    <row r="250" spans="1:6" s="10" customFormat="1" x14ac:dyDescent="0.25">
      <c r="A250" s="38"/>
      <c r="B250" s="5"/>
      <c r="D250" s="11"/>
      <c r="E250" s="11"/>
      <c r="F250" s="11"/>
    </row>
    <row r="251" spans="1:6" s="10" customFormat="1" x14ac:dyDescent="0.25">
      <c r="A251" s="38"/>
      <c r="B251" s="5"/>
      <c r="D251" s="11"/>
      <c r="E251" s="11"/>
      <c r="F251" s="11"/>
    </row>
    <row r="252" spans="1:6" s="10" customFormat="1" x14ac:dyDescent="0.25">
      <c r="A252" s="38"/>
      <c r="B252" s="5"/>
      <c r="D252" s="11"/>
      <c r="E252" s="11"/>
      <c r="F252" s="11"/>
    </row>
    <row r="253" spans="1:6" s="10" customFormat="1" x14ac:dyDescent="0.25">
      <c r="A253" s="38"/>
      <c r="B253" s="5"/>
      <c r="D253" s="11"/>
      <c r="E253" s="11"/>
      <c r="F253" s="11"/>
    </row>
    <row r="254" spans="1:6" s="10" customFormat="1" x14ac:dyDescent="0.25">
      <c r="A254" s="38"/>
      <c r="B254" s="5"/>
      <c r="D254" s="11"/>
      <c r="E254" s="11"/>
      <c r="F254" s="11"/>
    </row>
    <row r="255" spans="1:6" s="10" customFormat="1" x14ac:dyDescent="0.25">
      <c r="A255" s="38"/>
      <c r="B255" s="5"/>
      <c r="D255" s="11"/>
      <c r="E255" s="11"/>
      <c r="F255" s="11"/>
    </row>
    <row r="256" spans="1:6" s="10" customFormat="1" x14ac:dyDescent="0.25">
      <c r="A256" s="38"/>
      <c r="B256" s="5"/>
      <c r="D256" s="11"/>
      <c r="E256" s="11"/>
      <c r="F256" s="11"/>
    </row>
    <row r="257" spans="1:6" s="10" customFormat="1" x14ac:dyDescent="0.25">
      <c r="A257" s="38"/>
      <c r="B257" s="5"/>
      <c r="D257" s="11"/>
      <c r="E257" s="11"/>
      <c r="F257" s="11"/>
    </row>
    <row r="258" spans="1:6" s="10" customFormat="1" x14ac:dyDescent="0.25">
      <c r="A258" s="38"/>
      <c r="B258" s="5"/>
      <c r="D258" s="11"/>
      <c r="E258" s="11"/>
      <c r="F258" s="11"/>
    </row>
    <row r="259" spans="1:6" s="10" customFormat="1" x14ac:dyDescent="0.25">
      <c r="A259" s="38"/>
      <c r="B259" s="5"/>
      <c r="D259" s="11"/>
      <c r="E259" s="11"/>
      <c r="F259" s="11"/>
    </row>
    <row r="260" spans="1:6" s="10" customFormat="1" x14ac:dyDescent="0.25">
      <c r="A260" s="38"/>
      <c r="B260" s="5"/>
      <c r="D260" s="11"/>
      <c r="E260" s="11"/>
      <c r="F260" s="11"/>
    </row>
    <row r="261" spans="1:6" s="10" customFormat="1" x14ac:dyDescent="0.25">
      <c r="A261" s="38"/>
      <c r="B261" s="5"/>
      <c r="D261" s="11"/>
      <c r="E261" s="11"/>
      <c r="F261" s="11"/>
    </row>
    <row r="262" spans="1:6" s="10" customFormat="1" x14ac:dyDescent="0.25">
      <c r="A262" s="38"/>
      <c r="B262" s="5"/>
      <c r="D262" s="11"/>
      <c r="E262" s="11"/>
      <c r="F262" s="11"/>
    </row>
    <row r="263" spans="1:6" s="10" customFormat="1" x14ac:dyDescent="0.25">
      <c r="A263" s="38"/>
      <c r="B263" s="5"/>
      <c r="D263" s="11"/>
      <c r="E263" s="11"/>
      <c r="F263" s="11"/>
    </row>
    <row r="264" spans="1:6" s="10" customFormat="1" x14ac:dyDescent="0.25">
      <c r="A264" s="38"/>
      <c r="B264" s="5"/>
      <c r="D264" s="11"/>
      <c r="E264" s="11"/>
      <c r="F264" s="11"/>
    </row>
    <row r="265" spans="1:6" s="10" customFormat="1" x14ac:dyDescent="0.25">
      <c r="A265" s="38"/>
      <c r="B265" s="5"/>
      <c r="D265" s="11"/>
      <c r="E265" s="11"/>
      <c r="F265" s="11"/>
    </row>
    <row r="266" spans="1:6" s="10" customFormat="1" x14ac:dyDescent="0.25">
      <c r="A266" s="38"/>
      <c r="B266" s="5"/>
      <c r="D266" s="11"/>
      <c r="E266" s="11"/>
      <c r="F266" s="11"/>
    </row>
    <row r="267" spans="1:6" s="10" customFormat="1" x14ac:dyDescent="0.25">
      <c r="A267" s="38"/>
      <c r="B267" s="5"/>
      <c r="D267" s="11"/>
      <c r="E267" s="11"/>
      <c r="F267" s="11"/>
    </row>
    <row r="268" spans="1:6" s="10" customFormat="1" x14ac:dyDescent="0.25">
      <c r="A268" s="38"/>
      <c r="B268" s="5"/>
      <c r="D268" s="11"/>
      <c r="E268" s="11"/>
      <c r="F268" s="11"/>
    </row>
    <row r="269" spans="1:6" s="10" customFormat="1" x14ac:dyDescent="0.25">
      <c r="A269" s="38"/>
      <c r="B269" s="5"/>
      <c r="D269" s="11"/>
      <c r="E269" s="11"/>
      <c r="F269" s="11"/>
    </row>
    <row r="270" spans="1:6" s="10" customFormat="1" x14ac:dyDescent="0.25">
      <c r="A270" s="38"/>
      <c r="B270" s="5"/>
      <c r="D270" s="11"/>
      <c r="E270" s="11"/>
      <c r="F270" s="11"/>
    </row>
    <row r="271" spans="1:6" s="10" customFormat="1" x14ac:dyDescent="0.25">
      <c r="A271" s="38"/>
      <c r="B271" s="5"/>
      <c r="D271" s="11"/>
      <c r="E271" s="11"/>
      <c r="F271" s="11"/>
    </row>
    <row r="272" spans="1:6" s="10" customFormat="1" x14ac:dyDescent="0.25">
      <c r="A272" s="38"/>
      <c r="B272" s="5"/>
      <c r="D272" s="11"/>
      <c r="E272" s="11"/>
      <c r="F272" s="11"/>
    </row>
    <row r="273" spans="1:6" s="10" customFormat="1" x14ac:dyDescent="0.25">
      <c r="A273" s="38"/>
      <c r="B273" s="5"/>
      <c r="D273" s="11"/>
      <c r="E273" s="11"/>
      <c r="F273" s="11"/>
    </row>
    <row r="274" spans="1:6" s="10" customFormat="1" x14ac:dyDescent="0.25">
      <c r="A274" s="38"/>
      <c r="B274" s="5"/>
      <c r="D274" s="11"/>
      <c r="E274" s="11"/>
      <c r="F274" s="11"/>
    </row>
    <row r="275" spans="1:6" s="10" customFormat="1" x14ac:dyDescent="0.25">
      <c r="A275" s="38"/>
      <c r="B275" s="5"/>
      <c r="D275" s="11"/>
      <c r="E275" s="11"/>
      <c r="F275" s="11"/>
    </row>
    <row r="276" spans="1:6" s="10" customFormat="1" x14ac:dyDescent="0.25">
      <c r="A276" s="38"/>
      <c r="B276" s="5"/>
      <c r="D276" s="11"/>
      <c r="E276" s="11"/>
      <c r="F276" s="11"/>
    </row>
    <row r="277" spans="1:6" s="10" customFormat="1" x14ac:dyDescent="0.25">
      <c r="A277" s="38"/>
      <c r="B277" s="5"/>
      <c r="D277" s="11"/>
      <c r="E277" s="11"/>
      <c r="F277" s="11"/>
    </row>
    <row r="278" spans="1:6" s="10" customFormat="1" x14ac:dyDescent="0.25">
      <c r="A278" s="38"/>
      <c r="B278" s="5"/>
      <c r="D278" s="11"/>
      <c r="E278" s="11"/>
      <c r="F278" s="11"/>
    </row>
    <row r="279" spans="1:6" s="10" customFormat="1" x14ac:dyDescent="0.25">
      <c r="A279" s="38"/>
      <c r="B279" s="5"/>
      <c r="D279" s="11"/>
      <c r="E279" s="11"/>
      <c r="F279" s="11"/>
    </row>
    <row r="280" spans="1:6" s="10" customFormat="1" x14ac:dyDescent="0.25">
      <c r="A280" s="38"/>
      <c r="B280" s="5"/>
      <c r="D280" s="11"/>
      <c r="E280" s="11"/>
      <c r="F280" s="11"/>
    </row>
    <row r="281" spans="1:6" s="10" customFormat="1" x14ac:dyDescent="0.25">
      <c r="A281" s="38"/>
      <c r="B281" s="5"/>
      <c r="D281" s="11"/>
      <c r="E281" s="11"/>
      <c r="F281" s="11"/>
    </row>
    <row r="282" spans="1:6" s="10" customFormat="1" x14ac:dyDescent="0.25">
      <c r="A282" s="38"/>
      <c r="B282" s="5"/>
      <c r="D282" s="11"/>
      <c r="E282" s="11"/>
      <c r="F282" s="11"/>
    </row>
    <row r="283" spans="1:6" s="10" customFormat="1" x14ac:dyDescent="0.25">
      <c r="A283" s="38"/>
      <c r="B283" s="5"/>
      <c r="D283" s="11"/>
      <c r="E283" s="11"/>
      <c r="F283" s="11"/>
    </row>
    <row r="284" spans="1:6" s="10" customFormat="1" x14ac:dyDescent="0.25">
      <c r="A284" s="38"/>
      <c r="B284" s="5"/>
      <c r="D284" s="11"/>
      <c r="E284" s="11"/>
      <c r="F284" s="11"/>
    </row>
    <row r="285" spans="1:6" s="10" customFormat="1" x14ac:dyDescent="0.25">
      <c r="A285" s="38"/>
      <c r="B285" s="5"/>
      <c r="D285" s="11"/>
      <c r="E285" s="11"/>
      <c r="F285" s="11"/>
    </row>
    <row r="286" spans="1:6" s="10" customFormat="1" x14ac:dyDescent="0.25">
      <c r="A286" s="38"/>
      <c r="B286" s="5"/>
      <c r="D286" s="11"/>
      <c r="E286" s="11"/>
      <c r="F286" s="11"/>
    </row>
    <row r="287" spans="1:6" s="10" customFormat="1" x14ac:dyDescent="0.25">
      <c r="A287" s="38"/>
      <c r="B287" s="5"/>
      <c r="D287" s="11"/>
      <c r="E287" s="11"/>
      <c r="F287" s="11"/>
    </row>
    <row r="288" spans="1:6" s="10" customFormat="1" x14ac:dyDescent="0.25">
      <c r="A288" s="38"/>
      <c r="B288" s="5"/>
      <c r="D288" s="11"/>
      <c r="E288" s="11"/>
      <c r="F288" s="11"/>
    </row>
    <row r="289" spans="1:6" s="10" customFormat="1" x14ac:dyDescent="0.25">
      <c r="A289" s="38"/>
      <c r="B289" s="5"/>
      <c r="D289" s="11"/>
      <c r="E289" s="11"/>
      <c r="F289" s="11"/>
    </row>
    <row r="290" spans="1:6" s="10" customFormat="1" x14ac:dyDescent="0.25">
      <c r="A290" s="38"/>
      <c r="B290" s="5"/>
      <c r="D290" s="11"/>
      <c r="E290" s="11"/>
      <c r="F290" s="11"/>
    </row>
    <row r="291" spans="1:6" s="10" customFormat="1" x14ac:dyDescent="0.25">
      <c r="A291" s="38"/>
      <c r="B291" s="5"/>
      <c r="D291" s="11"/>
      <c r="E291" s="11"/>
      <c r="F291" s="11"/>
    </row>
    <row r="292" spans="1:6" s="10" customFormat="1" x14ac:dyDescent="0.25">
      <c r="A292" s="38"/>
      <c r="B292" s="5"/>
      <c r="D292" s="11"/>
      <c r="E292" s="11"/>
      <c r="F292" s="11"/>
    </row>
    <row r="293" spans="1:6" s="10" customFormat="1" x14ac:dyDescent="0.25">
      <c r="A293" s="38"/>
      <c r="B293" s="5"/>
      <c r="D293" s="11"/>
      <c r="E293" s="11"/>
      <c r="F293" s="11"/>
    </row>
    <row r="294" spans="1:6" s="10" customFormat="1" x14ac:dyDescent="0.25">
      <c r="A294" s="38"/>
      <c r="B294" s="5"/>
      <c r="D294" s="11"/>
      <c r="E294" s="11"/>
      <c r="F294" s="11"/>
    </row>
    <row r="295" spans="1:6" s="10" customFormat="1" x14ac:dyDescent="0.25">
      <c r="A295" s="38"/>
      <c r="B295" s="5"/>
      <c r="D295" s="11"/>
      <c r="E295" s="11"/>
      <c r="F295" s="11"/>
    </row>
    <row r="296" spans="1:6" s="10" customFormat="1" x14ac:dyDescent="0.25">
      <c r="A296" s="38"/>
      <c r="B296" s="5"/>
      <c r="D296" s="11"/>
      <c r="E296" s="11"/>
      <c r="F296" s="11"/>
    </row>
    <row r="297" spans="1:6" s="10" customFormat="1" x14ac:dyDescent="0.25">
      <c r="A297" s="38"/>
      <c r="B297" s="5"/>
      <c r="D297" s="11"/>
      <c r="E297" s="11"/>
      <c r="F297" s="11"/>
    </row>
    <row r="298" spans="1:6" s="10" customFormat="1" x14ac:dyDescent="0.25">
      <c r="A298" s="38"/>
      <c r="B298" s="5"/>
      <c r="D298" s="11"/>
      <c r="E298" s="11"/>
      <c r="F298" s="11"/>
    </row>
    <row r="299" spans="1:6" s="10" customFormat="1" x14ac:dyDescent="0.25">
      <c r="A299" s="38"/>
      <c r="B299" s="5"/>
      <c r="D299" s="11"/>
      <c r="E299" s="11"/>
      <c r="F299" s="11"/>
    </row>
    <row r="300" spans="1:6" s="10" customFormat="1" x14ac:dyDescent="0.25">
      <c r="A300" s="38"/>
      <c r="B300" s="5"/>
      <c r="D300" s="11"/>
      <c r="E300" s="11"/>
      <c r="F300" s="11"/>
    </row>
    <row r="301" spans="1:6" s="10" customFormat="1" x14ac:dyDescent="0.25">
      <c r="A301" s="38"/>
      <c r="B301" s="5"/>
      <c r="D301" s="11"/>
      <c r="E301" s="11"/>
      <c r="F301" s="11"/>
    </row>
    <row r="302" spans="1:6" s="10" customFormat="1" x14ac:dyDescent="0.25">
      <c r="A302" s="38"/>
      <c r="B302" s="5"/>
      <c r="D302" s="11"/>
      <c r="E302" s="11"/>
      <c r="F302" s="11"/>
    </row>
    <row r="303" spans="1:6" s="10" customFormat="1" x14ac:dyDescent="0.25">
      <c r="A303" s="38"/>
      <c r="B303" s="5"/>
      <c r="D303" s="11"/>
      <c r="E303" s="11"/>
      <c r="F303" s="11"/>
    </row>
    <row r="304" spans="1:6" s="10" customFormat="1" x14ac:dyDescent="0.25">
      <c r="A304" s="38"/>
      <c r="B304" s="5"/>
      <c r="D304" s="11"/>
      <c r="E304" s="11"/>
      <c r="F304" s="11"/>
    </row>
    <row r="305" spans="1:6" s="10" customFormat="1" x14ac:dyDescent="0.25">
      <c r="A305" s="38"/>
      <c r="B305" s="5"/>
      <c r="D305" s="11"/>
      <c r="E305" s="11"/>
      <c r="F305" s="11"/>
    </row>
    <row r="306" spans="1:6" s="10" customFormat="1" x14ac:dyDescent="0.25">
      <c r="A306" s="38"/>
      <c r="B306" s="5"/>
      <c r="D306" s="11"/>
      <c r="E306" s="11"/>
      <c r="F306" s="11"/>
    </row>
    <row r="307" spans="1:6" s="10" customFormat="1" x14ac:dyDescent="0.25">
      <c r="A307" s="38"/>
      <c r="B307" s="5"/>
      <c r="D307" s="11"/>
      <c r="E307" s="11"/>
      <c r="F307" s="11"/>
    </row>
    <row r="308" spans="1:6" s="10" customFormat="1" x14ac:dyDescent="0.25">
      <c r="A308" s="38"/>
      <c r="B308" s="5"/>
      <c r="D308" s="11"/>
      <c r="E308" s="11"/>
      <c r="F308" s="11"/>
    </row>
    <row r="309" spans="1:6" s="10" customFormat="1" x14ac:dyDescent="0.25">
      <c r="A309" s="38"/>
      <c r="B309" s="5"/>
      <c r="D309" s="11"/>
      <c r="E309" s="11"/>
      <c r="F309" s="11"/>
    </row>
    <row r="310" spans="1:6" s="10" customFormat="1" x14ac:dyDescent="0.25">
      <c r="A310" s="38"/>
      <c r="B310" s="5"/>
      <c r="D310" s="11"/>
      <c r="E310" s="11"/>
      <c r="F310" s="11"/>
    </row>
    <row r="311" spans="1:6" s="10" customFormat="1" x14ac:dyDescent="0.25">
      <c r="A311" s="38"/>
      <c r="B311" s="5"/>
      <c r="D311" s="11"/>
      <c r="E311" s="11"/>
      <c r="F311" s="11"/>
    </row>
    <row r="312" spans="1:6" s="10" customFormat="1" x14ac:dyDescent="0.25">
      <c r="A312" s="38"/>
      <c r="B312" s="5"/>
      <c r="D312" s="11"/>
      <c r="E312" s="11"/>
      <c r="F312" s="11"/>
    </row>
    <row r="313" spans="1:6" s="10" customFormat="1" x14ac:dyDescent="0.25">
      <c r="A313" s="38"/>
      <c r="B313" s="5"/>
      <c r="D313" s="11"/>
      <c r="E313" s="11"/>
      <c r="F313" s="11"/>
    </row>
    <row r="314" spans="1:6" s="10" customFormat="1" x14ac:dyDescent="0.25">
      <c r="A314" s="38"/>
      <c r="B314" s="5"/>
      <c r="D314" s="11"/>
      <c r="E314" s="11"/>
      <c r="F314" s="11"/>
    </row>
    <row r="315" spans="1:6" s="10" customFormat="1" x14ac:dyDescent="0.25">
      <c r="A315" s="38"/>
      <c r="B315" s="5"/>
      <c r="D315" s="11"/>
      <c r="E315" s="11"/>
      <c r="F315" s="11"/>
    </row>
    <row r="316" spans="1:6" s="10" customFormat="1" x14ac:dyDescent="0.25">
      <c r="A316" s="38"/>
      <c r="B316" s="5"/>
      <c r="D316" s="11"/>
      <c r="E316" s="11"/>
      <c r="F316" s="11"/>
    </row>
    <row r="317" spans="1:6" s="10" customFormat="1" x14ac:dyDescent="0.25">
      <c r="A317" s="38"/>
      <c r="B317" s="5"/>
      <c r="D317" s="11"/>
      <c r="E317" s="11"/>
      <c r="F317" s="11"/>
    </row>
    <row r="318" spans="1:6" s="10" customFormat="1" x14ac:dyDescent="0.25">
      <c r="A318" s="38"/>
      <c r="B318" s="5"/>
      <c r="D318" s="11"/>
      <c r="E318" s="11"/>
      <c r="F318" s="11"/>
    </row>
    <row r="319" spans="1:6" x14ac:dyDescent="0.25">
      <c r="B319" s="5"/>
    </row>
    <row r="320" spans="1:6" x14ac:dyDescent="0.25">
      <c r="B320" s="5"/>
    </row>
    <row r="321" spans="2:6" x14ac:dyDescent="0.25">
      <c r="B321" s="5"/>
    </row>
    <row r="322" spans="2:6" x14ac:dyDescent="0.25">
      <c r="B322" s="5"/>
    </row>
    <row r="323" spans="2:6" x14ac:dyDescent="0.25">
      <c r="B323" s="5"/>
    </row>
    <row r="324" spans="2:6" x14ac:dyDescent="0.25">
      <c r="B324" s="5"/>
    </row>
    <row r="325" spans="2:6" x14ac:dyDescent="0.25">
      <c r="B325" s="5"/>
    </row>
    <row r="326" spans="2:6" x14ac:dyDescent="0.25">
      <c r="B326" s="5"/>
    </row>
    <row r="327" spans="2:6" x14ac:dyDescent="0.25">
      <c r="B327" s="5"/>
    </row>
    <row r="328" spans="2:6" x14ac:dyDescent="0.25">
      <c r="B328" s="5"/>
    </row>
    <row r="331" spans="2:6" x14ac:dyDescent="0.25">
      <c r="B331" s="409"/>
      <c r="C331" s="409"/>
      <c r="D331" s="409"/>
      <c r="E331" s="409"/>
      <c r="F331" s="409"/>
    </row>
    <row r="337" spans="2:6" x14ac:dyDescent="0.25">
      <c r="B337" s="15"/>
    </row>
    <row r="339" spans="2:6" x14ac:dyDescent="0.25">
      <c r="B339" s="15"/>
    </row>
    <row r="340" spans="2:6" x14ac:dyDescent="0.25">
      <c r="F340" s="16"/>
    </row>
    <row r="341" spans="2:6" x14ac:dyDescent="0.25">
      <c r="F341" s="16"/>
    </row>
    <row r="342" spans="2:6" x14ac:dyDescent="0.25">
      <c r="F342" s="16"/>
    </row>
    <row r="343" spans="2:6" x14ac:dyDescent="0.25">
      <c r="F343" s="16"/>
    </row>
    <row r="344" spans="2:6" x14ac:dyDescent="0.25">
      <c r="F344" s="16"/>
    </row>
    <row r="345" spans="2:6" x14ac:dyDescent="0.25">
      <c r="F345" s="16"/>
    </row>
    <row r="346" spans="2:6" x14ac:dyDescent="0.25">
      <c r="F346" s="16"/>
    </row>
    <row r="347" spans="2:6" x14ac:dyDescent="0.25">
      <c r="F347" s="16"/>
    </row>
    <row r="348" spans="2:6" x14ac:dyDescent="0.25">
      <c r="F348" s="16"/>
    </row>
    <row r="349" spans="2:6" x14ac:dyDescent="0.25">
      <c r="F349" s="16"/>
    </row>
    <row r="350" spans="2:6" x14ac:dyDescent="0.25">
      <c r="F350" s="16"/>
    </row>
    <row r="351" spans="2:6" x14ac:dyDescent="0.25">
      <c r="F351" s="17"/>
    </row>
    <row r="352" spans="2:6" x14ac:dyDescent="0.25">
      <c r="B352" s="15"/>
      <c r="F352" s="17"/>
    </row>
    <row r="353" spans="1:6" x14ac:dyDescent="0.25">
      <c r="B353" s="15"/>
      <c r="F353" s="17"/>
    </row>
    <row r="354" spans="1:6" x14ac:dyDescent="0.25">
      <c r="B354" s="3"/>
    </row>
    <row r="355" spans="1:6" x14ac:dyDescent="0.25">
      <c r="B355" s="3"/>
    </row>
    <row r="356" spans="1:6" x14ac:dyDescent="0.25">
      <c r="B356" s="3"/>
    </row>
    <row r="357" spans="1:6" x14ac:dyDescent="0.25">
      <c r="B357" s="3"/>
    </row>
    <row r="358" spans="1:6" x14ac:dyDescent="0.25">
      <c r="B358" s="3"/>
    </row>
    <row r="359" spans="1:6" x14ac:dyDescent="0.25">
      <c r="B359" s="3"/>
    </row>
    <row r="360" spans="1:6" x14ac:dyDescent="0.25">
      <c r="B360" s="3"/>
    </row>
    <row r="361" spans="1:6" x14ac:dyDescent="0.25">
      <c r="B361" s="3"/>
    </row>
    <row r="362" spans="1:6" x14ac:dyDescent="0.25">
      <c r="A362" s="40"/>
      <c r="B362" s="18"/>
      <c r="C362" s="19"/>
      <c r="D362" s="20"/>
      <c r="E362" s="20"/>
      <c r="F362" s="20"/>
    </row>
    <row r="363" spans="1:6" x14ac:dyDescent="0.25">
      <c r="A363" s="41"/>
      <c r="B363" s="3"/>
    </row>
    <row r="364" spans="1:6" x14ac:dyDescent="0.25">
      <c r="B364" s="3"/>
    </row>
    <row r="365" spans="1:6" x14ac:dyDescent="0.25">
      <c r="B365" s="3"/>
    </row>
    <row r="366" spans="1:6" x14ac:dyDescent="0.25">
      <c r="B366" s="3"/>
    </row>
    <row r="367" spans="1:6" s="10" customFormat="1" x14ac:dyDescent="0.25">
      <c r="A367" s="38"/>
      <c r="B367" s="3"/>
      <c r="D367" s="11"/>
      <c r="E367" s="11"/>
      <c r="F367" s="11"/>
    </row>
    <row r="368" spans="1:6" s="10" customFormat="1" x14ac:dyDescent="0.25">
      <c r="A368" s="38"/>
      <c r="B368" s="3"/>
      <c r="D368" s="11"/>
      <c r="E368" s="11"/>
      <c r="F368" s="11"/>
    </row>
    <row r="369" spans="1:6" s="10" customFormat="1" x14ac:dyDescent="0.25">
      <c r="A369" s="38"/>
      <c r="B369" s="3"/>
      <c r="D369" s="11"/>
      <c r="E369" s="11"/>
      <c r="F369" s="11"/>
    </row>
    <row r="370" spans="1:6" s="10" customFormat="1" x14ac:dyDescent="0.25">
      <c r="A370" s="38"/>
      <c r="B370" s="5"/>
      <c r="D370" s="11"/>
      <c r="E370" s="11"/>
      <c r="F370" s="11"/>
    </row>
    <row r="371" spans="1:6" s="10" customFormat="1" x14ac:dyDescent="0.25">
      <c r="A371" s="38"/>
      <c r="B371" s="5"/>
      <c r="D371" s="11"/>
      <c r="E371" s="11"/>
      <c r="F371" s="11"/>
    </row>
    <row r="372" spans="1:6" s="10" customFormat="1" x14ac:dyDescent="0.25">
      <c r="A372" s="38"/>
      <c r="B372" s="5"/>
      <c r="D372" s="11"/>
      <c r="E372" s="11"/>
      <c r="F372" s="11"/>
    </row>
    <row r="373" spans="1:6" s="10" customFormat="1" x14ac:dyDescent="0.25">
      <c r="A373" s="38"/>
      <c r="B373" s="5"/>
      <c r="D373" s="11"/>
      <c r="E373" s="11"/>
      <c r="F373" s="11"/>
    </row>
    <row r="374" spans="1:6" s="10" customFormat="1" x14ac:dyDescent="0.25">
      <c r="A374" s="38"/>
      <c r="B374" s="5"/>
      <c r="D374" s="11"/>
      <c r="E374" s="11"/>
      <c r="F374" s="11"/>
    </row>
    <row r="375" spans="1:6" s="10" customFormat="1" x14ac:dyDescent="0.25">
      <c r="A375" s="38"/>
      <c r="B375" s="5"/>
      <c r="D375" s="11"/>
      <c r="E375" s="11"/>
      <c r="F375" s="11"/>
    </row>
    <row r="376" spans="1:6" s="10" customFormat="1" x14ac:dyDescent="0.25">
      <c r="A376" s="38"/>
      <c r="B376" s="5"/>
      <c r="D376" s="11"/>
      <c r="E376" s="11"/>
      <c r="F376" s="11"/>
    </row>
    <row r="377" spans="1:6" s="10" customFormat="1" x14ac:dyDescent="0.25">
      <c r="A377" s="38"/>
      <c r="B377" s="5"/>
      <c r="D377" s="11"/>
      <c r="E377" s="11"/>
      <c r="F377" s="11"/>
    </row>
    <row r="378" spans="1:6" s="10" customFormat="1" x14ac:dyDescent="0.25">
      <c r="A378" s="38"/>
      <c r="B378" s="5"/>
      <c r="D378" s="11"/>
      <c r="E378" s="11"/>
      <c r="F378" s="11"/>
    </row>
    <row r="379" spans="1:6" s="10" customFormat="1" x14ac:dyDescent="0.25">
      <c r="A379" s="38"/>
      <c r="B379" s="5"/>
      <c r="D379" s="11"/>
      <c r="E379" s="11"/>
      <c r="F379" s="11"/>
    </row>
    <row r="380" spans="1:6" s="10" customFormat="1" x14ac:dyDescent="0.25">
      <c r="A380" s="38"/>
      <c r="B380" s="5"/>
      <c r="D380" s="11"/>
      <c r="E380" s="11"/>
      <c r="F380" s="11"/>
    </row>
    <row r="381" spans="1:6" s="10" customFormat="1" x14ac:dyDescent="0.25">
      <c r="A381" s="38"/>
      <c r="B381" s="5"/>
      <c r="D381" s="11"/>
      <c r="E381" s="11"/>
      <c r="F381" s="11"/>
    </row>
    <row r="382" spans="1:6" s="10" customFormat="1" x14ac:dyDescent="0.25">
      <c r="A382" s="38"/>
      <c r="B382" s="5"/>
      <c r="D382" s="11"/>
      <c r="E382" s="11"/>
      <c r="F382" s="11"/>
    </row>
    <row r="383" spans="1:6" s="10" customFormat="1" x14ac:dyDescent="0.25">
      <c r="A383" s="38"/>
      <c r="B383" s="5"/>
      <c r="D383" s="11"/>
      <c r="E383" s="11"/>
      <c r="F383" s="11"/>
    </row>
    <row r="384" spans="1:6" s="10" customFormat="1" x14ac:dyDescent="0.25">
      <c r="A384" s="38"/>
      <c r="B384" s="5"/>
      <c r="D384" s="11"/>
      <c r="E384" s="11"/>
      <c r="F384" s="11"/>
    </row>
    <row r="385" spans="1:6" s="10" customFormat="1" x14ac:dyDescent="0.25">
      <c r="A385" s="38"/>
      <c r="B385" s="5"/>
      <c r="D385" s="11"/>
      <c r="E385" s="11"/>
      <c r="F385" s="11"/>
    </row>
    <row r="386" spans="1:6" s="10" customFormat="1" x14ac:dyDescent="0.25">
      <c r="A386" s="38"/>
      <c r="B386" s="6"/>
      <c r="D386" s="11"/>
      <c r="E386" s="11"/>
      <c r="F386" s="11"/>
    </row>
    <row r="387" spans="1:6" s="10" customFormat="1" x14ac:dyDescent="0.25">
      <c r="A387" s="38"/>
      <c r="B387" s="6"/>
      <c r="D387" s="11"/>
      <c r="E387" s="11"/>
      <c r="F387" s="11"/>
    </row>
    <row r="388" spans="1:6" s="10" customFormat="1" x14ac:dyDescent="0.25">
      <c r="A388" s="38"/>
      <c r="B388" s="5"/>
      <c r="D388" s="11"/>
      <c r="E388" s="11"/>
      <c r="F388" s="11"/>
    </row>
    <row r="389" spans="1:6" s="10" customFormat="1" x14ac:dyDescent="0.25">
      <c r="A389" s="38"/>
      <c r="B389" s="5"/>
      <c r="D389" s="11"/>
      <c r="E389" s="11"/>
      <c r="F389" s="11"/>
    </row>
    <row r="390" spans="1:6" s="10" customFormat="1" x14ac:dyDescent="0.25">
      <c r="A390" s="38"/>
      <c r="B390" s="5"/>
      <c r="D390" s="11"/>
      <c r="E390" s="11"/>
      <c r="F390" s="11"/>
    </row>
    <row r="391" spans="1:6" s="10" customFormat="1" x14ac:dyDescent="0.25">
      <c r="A391" s="38"/>
      <c r="B391" s="5"/>
      <c r="D391" s="11"/>
      <c r="E391" s="11"/>
      <c r="F391" s="11"/>
    </row>
    <row r="392" spans="1:6" s="10" customFormat="1" x14ac:dyDescent="0.25">
      <c r="A392" s="38"/>
      <c r="B392" s="5"/>
      <c r="D392" s="11"/>
      <c r="E392" s="11"/>
      <c r="F392" s="11"/>
    </row>
    <row r="393" spans="1:6" s="10" customFormat="1" x14ac:dyDescent="0.25">
      <c r="A393" s="38"/>
      <c r="B393" s="5"/>
      <c r="D393" s="11"/>
      <c r="E393" s="11"/>
      <c r="F393" s="11"/>
    </row>
    <row r="394" spans="1:6" s="10" customFormat="1" x14ac:dyDescent="0.25">
      <c r="A394" s="38"/>
      <c r="B394" s="5"/>
      <c r="D394" s="11"/>
      <c r="E394" s="11"/>
      <c r="F394" s="11"/>
    </row>
    <row r="395" spans="1:6" s="10" customFormat="1" x14ac:dyDescent="0.25">
      <c r="A395" s="38"/>
      <c r="B395" s="5"/>
      <c r="D395" s="11"/>
      <c r="E395" s="11"/>
      <c r="F395" s="11"/>
    </row>
    <row r="396" spans="1:6" s="10" customFormat="1" x14ac:dyDescent="0.25">
      <c r="A396" s="38"/>
      <c r="B396" s="5"/>
      <c r="D396" s="11"/>
      <c r="E396" s="11"/>
      <c r="F396" s="11"/>
    </row>
    <row r="397" spans="1:6" s="10" customFormat="1" x14ac:dyDescent="0.25">
      <c r="A397" s="38"/>
      <c r="B397" s="5"/>
      <c r="D397" s="11"/>
      <c r="E397" s="11"/>
      <c r="F397" s="11"/>
    </row>
    <row r="398" spans="1:6" s="10" customFormat="1" x14ac:dyDescent="0.25">
      <c r="A398" s="38"/>
      <c r="B398" s="5"/>
      <c r="D398" s="11"/>
      <c r="E398" s="11"/>
      <c r="F398" s="11"/>
    </row>
    <row r="399" spans="1:6" x14ac:dyDescent="0.25">
      <c r="B399" s="5"/>
    </row>
    <row r="400" spans="1:6" x14ac:dyDescent="0.25">
      <c r="B400" s="5"/>
    </row>
    <row r="401" spans="1:6" x14ac:dyDescent="0.25">
      <c r="B401" s="5"/>
    </row>
    <row r="402" spans="1:6" x14ac:dyDescent="0.25">
      <c r="B402" s="5"/>
    </row>
    <row r="403" spans="1:6" x14ac:dyDescent="0.25">
      <c r="B403" s="5"/>
    </row>
    <row r="404" spans="1:6" x14ac:dyDescent="0.25">
      <c r="B404" s="5"/>
    </row>
    <row r="405" spans="1:6" x14ac:dyDescent="0.25">
      <c r="B405" s="5"/>
    </row>
    <row r="406" spans="1:6" x14ac:dyDescent="0.25">
      <c r="B406" s="5"/>
    </row>
    <row r="407" spans="1:6" x14ac:dyDescent="0.25">
      <c r="B407" s="5"/>
    </row>
    <row r="408" spans="1:6" x14ac:dyDescent="0.25">
      <c r="B408" s="5"/>
      <c r="C408" s="21"/>
    </row>
    <row r="409" spans="1:6" x14ac:dyDescent="0.25">
      <c r="B409" s="15"/>
      <c r="C409" s="14"/>
      <c r="D409" s="22"/>
      <c r="E409" s="15"/>
      <c r="F409" s="22"/>
    </row>
    <row r="410" spans="1:6" x14ac:dyDescent="0.25">
      <c r="B410" s="6"/>
    </row>
    <row r="411" spans="1:6" x14ac:dyDescent="0.25">
      <c r="A411" s="41"/>
      <c r="B411" s="15"/>
    </row>
    <row r="412" spans="1:6" x14ac:dyDescent="0.25">
      <c r="B412" s="5"/>
    </row>
    <row r="413" spans="1:6" x14ac:dyDescent="0.25">
      <c r="B413" s="5"/>
    </row>
    <row r="414" spans="1:6" x14ac:dyDescent="0.25">
      <c r="B414" s="5"/>
    </row>
    <row r="415" spans="1:6" s="10" customFormat="1" x14ac:dyDescent="0.25">
      <c r="A415" s="38"/>
      <c r="B415" s="5"/>
      <c r="D415" s="11"/>
      <c r="E415" s="11"/>
      <c r="F415" s="11"/>
    </row>
    <row r="416" spans="1:6" s="10" customFormat="1" x14ac:dyDescent="0.25">
      <c r="A416" s="38"/>
      <c r="B416" s="6"/>
      <c r="D416" s="11"/>
      <c r="E416" s="11"/>
      <c r="F416" s="11"/>
    </row>
    <row r="417" spans="1:6" s="10" customFormat="1" x14ac:dyDescent="0.25">
      <c r="A417" s="38"/>
      <c r="B417" s="6"/>
      <c r="D417" s="11"/>
      <c r="E417" s="11"/>
      <c r="F417" s="11"/>
    </row>
    <row r="418" spans="1:6" s="10" customFormat="1" x14ac:dyDescent="0.25">
      <c r="A418" s="38"/>
      <c r="B418" s="6"/>
      <c r="D418" s="11"/>
      <c r="E418" s="11"/>
      <c r="F418" s="11"/>
    </row>
    <row r="419" spans="1:6" s="10" customFormat="1" x14ac:dyDescent="0.25">
      <c r="A419" s="38"/>
      <c r="B419" s="6"/>
      <c r="D419" s="11"/>
      <c r="E419" s="11"/>
      <c r="F419" s="11"/>
    </row>
    <row r="420" spans="1:6" s="10" customFormat="1" x14ac:dyDescent="0.25">
      <c r="A420" s="38"/>
      <c r="B420" s="6"/>
      <c r="D420" s="11"/>
      <c r="E420" s="11"/>
      <c r="F420" s="11"/>
    </row>
    <row r="421" spans="1:6" s="10" customFormat="1" x14ac:dyDescent="0.25">
      <c r="A421" s="38"/>
      <c r="B421" s="6"/>
      <c r="D421" s="11"/>
      <c r="E421" s="11"/>
      <c r="F421" s="11"/>
    </row>
    <row r="422" spans="1:6" s="10" customFormat="1" x14ac:dyDescent="0.25">
      <c r="A422" s="38"/>
      <c r="B422" s="6"/>
      <c r="D422" s="11"/>
      <c r="E422" s="11"/>
      <c r="F422" s="11"/>
    </row>
    <row r="423" spans="1:6" s="10" customFormat="1" x14ac:dyDescent="0.25">
      <c r="A423" s="38"/>
      <c r="B423" s="6"/>
      <c r="D423" s="11"/>
      <c r="E423" s="11"/>
      <c r="F423" s="11"/>
    </row>
    <row r="424" spans="1:6" s="10" customFormat="1" x14ac:dyDescent="0.25">
      <c r="A424" s="38"/>
      <c r="B424" s="6"/>
      <c r="D424" s="11"/>
      <c r="E424" s="11"/>
      <c r="F424" s="11"/>
    </row>
    <row r="425" spans="1:6" s="10" customFormat="1" x14ac:dyDescent="0.25">
      <c r="A425" s="38"/>
      <c r="B425" s="6"/>
      <c r="D425" s="11"/>
      <c r="E425" s="11"/>
      <c r="F425" s="11"/>
    </row>
    <row r="426" spans="1:6" s="10" customFormat="1" x14ac:dyDescent="0.25">
      <c r="A426" s="38"/>
      <c r="B426" s="6"/>
      <c r="D426" s="11"/>
      <c r="E426" s="11"/>
      <c r="F426" s="11"/>
    </row>
    <row r="427" spans="1:6" s="10" customFormat="1" x14ac:dyDescent="0.25">
      <c r="A427" s="38"/>
      <c r="B427" s="6"/>
      <c r="D427" s="11"/>
      <c r="E427" s="11"/>
      <c r="F427" s="11"/>
    </row>
    <row r="428" spans="1:6" s="10" customFormat="1" x14ac:dyDescent="0.25">
      <c r="A428" s="38"/>
      <c r="B428" s="6"/>
      <c r="D428" s="11"/>
      <c r="E428" s="11"/>
      <c r="F428" s="11"/>
    </row>
    <row r="429" spans="1:6" s="10" customFormat="1" x14ac:dyDescent="0.25">
      <c r="A429" s="38"/>
      <c r="B429" s="6"/>
      <c r="D429" s="11"/>
      <c r="E429" s="11"/>
      <c r="F429" s="11"/>
    </row>
    <row r="430" spans="1:6" s="10" customFormat="1" x14ac:dyDescent="0.25">
      <c r="A430" s="38"/>
      <c r="B430" s="6"/>
      <c r="D430" s="11"/>
      <c r="E430" s="11"/>
      <c r="F430" s="11"/>
    </row>
    <row r="431" spans="1:6" s="10" customFormat="1" x14ac:dyDescent="0.25">
      <c r="A431" s="38"/>
      <c r="B431" s="6"/>
      <c r="D431" s="11"/>
      <c r="E431" s="11"/>
      <c r="F431" s="11"/>
    </row>
    <row r="432" spans="1:6" s="10" customFormat="1" x14ac:dyDescent="0.25">
      <c r="A432" s="38"/>
      <c r="B432" s="6"/>
      <c r="D432" s="11"/>
      <c r="E432" s="11"/>
      <c r="F432" s="11"/>
    </row>
    <row r="433" spans="1:6" s="10" customFormat="1" x14ac:dyDescent="0.25">
      <c r="A433" s="38"/>
      <c r="B433" s="6"/>
      <c r="D433" s="11"/>
      <c r="E433" s="11"/>
      <c r="F433" s="11"/>
    </row>
    <row r="434" spans="1:6" s="10" customFormat="1" x14ac:dyDescent="0.25">
      <c r="A434" s="38"/>
      <c r="B434" s="6"/>
      <c r="D434" s="11"/>
      <c r="E434" s="11"/>
      <c r="F434" s="11"/>
    </row>
    <row r="435" spans="1:6" s="10" customFormat="1" x14ac:dyDescent="0.25">
      <c r="A435" s="38"/>
      <c r="B435" s="6"/>
      <c r="D435" s="11"/>
      <c r="E435" s="11"/>
      <c r="F435" s="11"/>
    </row>
    <row r="436" spans="1:6" s="10" customFormat="1" x14ac:dyDescent="0.25">
      <c r="A436" s="38"/>
      <c r="B436" s="6"/>
      <c r="D436" s="11"/>
      <c r="E436" s="11"/>
      <c r="F436" s="11"/>
    </row>
    <row r="437" spans="1:6" s="10" customFormat="1" x14ac:dyDescent="0.25">
      <c r="A437" s="38"/>
      <c r="B437" s="6"/>
      <c r="D437" s="11"/>
      <c r="E437" s="11"/>
      <c r="F437" s="11"/>
    </row>
    <row r="438" spans="1:6" s="10" customFormat="1" x14ac:dyDescent="0.25">
      <c r="A438" s="38"/>
      <c r="B438" s="6"/>
      <c r="D438" s="11"/>
      <c r="E438" s="11"/>
      <c r="F438" s="11"/>
    </row>
    <row r="439" spans="1:6" s="10" customFormat="1" x14ac:dyDescent="0.25">
      <c r="A439" s="38"/>
      <c r="B439" s="6"/>
      <c r="D439" s="11"/>
      <c r="E439" s="11"/>
      <c r="F439" s="11"/>
    </row>
    <row r="440" spans="1:6" s="10" customFormat="1" x14ac:dyDescent="0.25">
      <c r="A440" s="38"/>
      <c r="B440" s="6"/>
      <c r="D440" s="11"/>
      <c r="E440" s="11"/>
      <c r="F440" s="11"/>
    </row>
    <row r="441" spans="1:6" s="10" customFormat="1" x14ac:dyDescent="0.25">
      <c r="A441" s="38"/>
      <c r="B441" s="6"/>
      <c r="D441" s="11"/>
      <c r="E441" s="11"/>
      <c r="F441" s="11"/>
    </row>
    <row r="442" spans="1:6" s="10" customFormat="1" x14ac:dyDescent="0.25">
      <c r="A442" s="38"/>
      <c r="B442" s="6"/>
      <c r="D442" s="11"/>
      <c r="E442" s="11"/>
      <c r="F442" s="11"/>
    </row>
    <row r="443" spans="1:6" s="10" customFormat="1" x14ac:dyDescent="0.25">
      <c r="A443" s="38"/>
      <c r="B443" s="6"/>
      <c r="D443" s="11"/>
      <c r="E443" s="11"/>
      <c r="F443" s="11"/>
    </row>
    <row r="444" spans="1:6" s="10" customFormat="1" x14ac:dyDescent="0.25">
      <c r="A444" s="38"/>
      <c r="B444" s="6"/>
      <c r="D444" s="11"/>
      <c r="E444" s="11"/>
      <c r="F444" s="11"/>
    </row>
    <row r="445" spans="1:6" s="10" customFormat="1" x14ac:dyDescent="0.25">
      <c r="A445" s="38"/>
      <c r="B445" s="6"/>
      <c r="D445" s="11"/>
      <c r="E445" s="11"/>
      <c r="F445" s="11"/>
    </row>
    <row r="446" spans="1:6" s="10" customFormat="1" x14ac:dyDescent="0.25">
      <c r="A446" s="38"/>
      <c r="B446" s="6"/>
      <c r="D446" s="11"/>
      <c r="E446" s="11"/>
      <c r="F446" s="11"/>
    </row>
    <row r="447" spans="1:6" s="10" customFormat="1" x14ac:dyDescent="0.25">
      <c r="A447" s="38"/>
      <c r="B447" s="6"/>
      <c r="D447" s="11"/>
      <c r="E447" s="11"/>
      <c r="F447" s="11"/>
    </row>
    <row r="448" spans="1:6" s="10" customFormat="1" x14ac:dyDescent="0.25">
      <c r="A448" s="38"/>
      <c r="B448" s="6"/>
      <c r="D448" s="11"/>
      <c r="E448" s="11"/>
      <c r="F448" s="11"/>
    </row>
    <row r="449" spans="1:6" s="10" customFormat="1" x14ac:dyDescent="0.25">
      <c r="A449" s="38"/>
      <c r="B449" s="6"/>
      <c r="D449" s="11"/>
      <c r="E449" s="11"/>
      <c r="F449" s="11"/>
    </row>
    <row r="450" spans="1:6" s="10" customFormat="1" x14ac:dyDescent="0.25">
      <c r="A450" s="38"/>
      <c r="B450" s="6"/>
      <c r="D450" s="11"/>
      <c r="E450" s="11"/>
      <c r="F450" s="11"/>
    </row>
    <row r="451" spans="1:6" s="10" customFormat="1" x14ac:dyDescent="0.25">
      <c r="A451" s="38"/>
      <c r="B451" s="6"/>
      <c r="D451" s="11"/>
      <c r="E451" s="11"/>
      <c r="F451" s="11"/>
    </row>
    <row r="452" spans="1:6" s="10" customFormat="1" x14ac:dyDescent="0.25">
      <c r="A452" s="38"/>
      <c r="B452" s="6"/>
      <c r="D452" s="11"/>
      <c r="E452" s="11"/>
      <c r="F452" s="11"/>
    </row>
    <row r="453" spans="1:6" s="10" customFormat="1" x14ac:dyDescent="0.25">
      <c r="A453" s="38"/>
      <c r="B453" s="6"/>
      <c r="D453" s="11"/>
      <c r="E453" s="11"/>
      <c r="F453" s="11"/>
    </row>
    <row r="454" spans="1:6" s="10" customFormat="1" x14ac:dyDescent="0.25">
      <c r="A454" s="38"/>
      <c r="B454" s="6"/>
      <c r="D454" s="11"/>
      <c r="E454" s="11"/>
      <c r="F454" s="11"/>
    </row>
    <row r="455" spans="1:6" s="10" customFormat="1" x14ac:dyDescent="0.25">
      <c r="A455" s="38"/>
      <c r="B455" s="6"/>
      <c r="D455" s="11"/>
      <c r="E455" s="11"/>
      <c r="F455" s="11"/>
    </row>
    <row r="456" spans="1:6" s="10" customFormat="1" x14ac:dyDescent="0.25">
      <c r="A456" s="38"/>
      <c r="B456" s="6"/>
      <c r="D456" s="11"/>
      <c r="E456" s="11"/>
      <c r="F456" s="11"/>
    </row>
    <row r="457" spans="1:6" s="10" customFormat="1" x14ac:dyDescent="0.25">
      <c r="A457" s="38"/>
      <c r="B457" s="6"/>
      <c r="D457" s="11"/>
      <c r="E457" s="11"/>
      <c r="F457" s="11"/>
    </row>
    <row r="458" spans="1:6" s="10" customFormat="1" x14ac:dyDescent="0.25">
      <c r="A458" s="38"/>
      <c r="B458" s="6"/>
      <c r="D458" s="11"/>
      <c r="E458" s="11"/>
      <c r="F458" s="11"/>
    </row>
    <row r="459" spans="1:6" s="10" customFormat="1" x14ac:dyDescent="0.25">
      <c r="A459" s="38"/>
      <c r="B459" s="6"/>
      <c r="D459" s="11"/>
      <c r="E459" s="11"/>
      <c r="F459" s="11"/>
    </row>
    <row r="460" spans="1:6" s="10" customFormat="1" x14ac:dyDescent="0.25">
      <c r="A460" s="38"/>
      <c r="B460" s="6"/>
      <c r="D460" s="11"/>
      <c r="E460" s="11"/>
      <c r="F460" s="11"/>
    </row>
    <row r="461" spans="1:6" s="10" customFormat="1" x14ac:dyDescent="0.25">
      <c r="A461" s="38"/>
      <c r="B461" s="6"/>
      <c r="D461" s="11"/>
      <c r="E461" s="11"/>
      <c r="F461" s="11"/>
    </row>
    <row r="462" spans="1:6" s="10" customFormat="1" x14ac:dyDescent="0.25">
      <c r="A462" s="38"/>
      <c r="B462" s="6"/>
      <c r="D462" s="11"/>
      <c r="E462" s="11"/>
      <c r="F462" s="11"/>
    </row>
    <row r="463" spans="1:6" s="10" customFormat="1" x14ac:dyDescent="0.25">
      <c r="A463" s="38"/>
      <c r="B463" s="6"/>
      <c r="D463" s="11"/>
      <c r="E463" s="11"/>
      <c r="F463" s="11"/>
    </row>
    <row r="464" spans="1:6" s="10" customFormat="1" x14ac:dyDescent="0.25">
      <c r="A464" s="38"/>
      <c r="B464" s="6"/>
      <c r="D464" s="11"/>
      <c r="E464" s="11"/>
      <c r="F464" s="11"/>
    </row>
    <row r="465" spans="1:6" s="10" customFormat="1" x14ac:dyDescent="0.25">
      <c r="A465" s="38"/>
      <c r="B465" s="6"/>
      <c r="D465" s="11"/>
      <c r="E465" s="11"/>
      <c r="F465" s="11"/>
    </row>
    <row r="466" spans="1:6" s="10" customFormat="1" x14ac:dyDescent="0.25">
      <c r="A466" s="38"/>
      <c r="B466" s="6"/>
      <c r="D466" s="11"/>
      <c r="E466" s="11"/>
      <c r="F466" s="11"/>
    </row>
    <row r="467" spans="1:6" s="10" customFormat="1" x14ac:dyDescent="0.25">
      <c r="A467" s="41"/>
      <c r="B467" s="15"/>
      <c r="D467" s="11"/>
      <c r="E467" s="11"/>
      <c r="F467" s="11"/>
    </row>
    <row r="468" spans="1:6" s="10" customFormat="1" x14ac:dyDescent="0.25">
      <c r="A468" s="38"/>
      <c r="B468" s="5"/>
      <c r="D468" s="11"/>
      <c r="E468" s="11"/>
      <c r="F468" s="11"/>
    </row>
    <row r="469" spans="1:6" s="10" customFormat="1" x14ac:dyDescent="0.25">
      <c r="A469" s="38"/>
      <c r="B469" s="5"/>
      <c r="D469" s="11"/>
      <c r="E469" s="11"/>
      <c r="F469" s="11"/>
    </row>
    <row r="470" spans="1:6" s="10" customFormat="1" x14ac:dyDescent="0.25">
      <c r="A470" s="38"/>
      <c r="B470" s="5"/>
      <c r="D470" s="11"/>
      <c r="E470" s="11"/>
      <c r="F470" s="11"/>
    </row>
    <row r="471" spans="1:6" s="10" customFormat="1" x14ac:dyDescent="0.25">
      <c r="A471" s="38"/>
      <c r="B471" s="5"/>
      <c r="D471" s="11"/>
      <c r="E471" s="11"/>
      <c r="F471" s="11"/>
    </row>
    <row r="472" spans="1:6" s="10" customFormat="1" x14ac:dyDescent="0.25">
      <c r="A472" s="38"/>
      <c r="B472" s="5"/>
      <c r="D472" s="11"/>
      <c r="E472" s="11"/>
      <c r="F472" s="11"/>
    </row>
    <row r="473" spans="1:6" s="10" customFormat="1" x14ac:dyDescent="0.25">
      <c r="A473" s="38"/>
      <c r="B473" s="5"/>
      <c r="D473" s="11"/>
      <c r="E473" s="11"/>
      <c r="F473" s="11"/>
    </row>
    <row r="474" spans="1:6" s="10" customFormat="1" x14ac:dyDescent="0.25">
      <c r="A474" s="38"/>
      <c r="B474" s="5"/>
      <c r="D474" s="11"/>
      <c r="E474" s="11"/>
      <c r="F474" s="11"/>
    </row>
    <row r="475" spans="1:6" s="10" customFormat="1" x14ac:dyDescent="0.25">
      <c r="A475" s="38"/>
      <c r="B475" s="5"/>
      <c r="D475" s="11"/>
      <c r="E475" s="11"/>
      <c r="F475" s="11"/>
    </row>
    <row r="476" spans="1:6" s="10" customFormat="1" x14ac:dyDescent="0.25">
      <c r="A476" s="38"/>
      <c r="B476" s="5"/>
      <c r="D476" s="11"/>
      <c r="E476" s="11"/>
      <c r="F476" s="11"/>
    </row>
    <row r="477" spans="1:6" s="10" customFormat="1" x14ac:dyDescent="0.25">
      <c r="A477" s="38"/>
      <c r="B477" s="5"/>
      <c r="D477" s="11"/>
      <c r="E477" s="11"/>
      <c r="F477" s="11"/>
    </row>
    <row r="478" spans="1:6" s="10" customFormat="1" x14ac:dyDescent="0.25">
      <c r="A478" s="38"/>
      <c r="B478" s="5"/>
      <c r="D478" s="11"/>
      <c r="E478" s="11"/>
      <c r="F478" s="11"/>
    </row>
    <row r="479" spans="1:6" x14ac:dyDescent="0.25">
      <c r="B479" s="5"/>
    </row>
    <row r="480" spans="1:6" x14ac:dyDescent="0.25">
      <c r="B480" s="5"/>
    </row>
    <row r="481" spans="1:6" x14ac:dyDescent="0.25">
      <c r="B481" s="5"/>
    </row>
    <row r="482" spans="1:6" x14ac:dyDescent="0.25">
      <c r="B482" s="5"/>
    </row>
    <row r="483" spans="1:6" x14ac:dyDescent="0.25">
      <c r="B483" s="5"/>
    </row>
    <row r="484" spans="1:6" x14ac:dyDescent="0.25">
      <c r="B484" s="5"/>
    </row>
    <row r="485" spans="1:6" x14ac:dyDescent="0.25">
      <c r="B485" s="5"/>
    </row>
    <row r="486" spans="1:6" x14ac:dyDescent="0.25">
      <c r="B486" s="5"/>
    </row>
    <row r="487" spans="1:6" x14ac:dyDescent="0.25">
      <c r="B487" s="5"/>
    </row>
    <row r="488" spans="1:6" x14ac:dyDescent="0.25">
      <c r="B488" s="5"/>
    </row>
    <row r="489" spans="1:6" x14ac:dyDescent="0.25">
      <c r="B489" s="7"/>
    </row>
    <row r="490" spans="1:6" x14ac:dyDescent="0.25">
      <c r="B490" s="5"/>
    </row>
    <row r="491" spans="1:6" x14ac:dyDescent="0.25">
      <c r="B491" s="5"/>
    </row>
    <row r="492" spans="1:6" x14ac:dyDescent="0.25">
      <c r="B492" s="5"/>
    </row>
    <row r="493" spans="1:6" x14ac:dyDescent="0.25">
      <c r="B493" s="15"/>
      <c r="F493" s="22"/>
    </row>
    <row r="494" spans="1:6" x14ac:dyDescent="0.25">
      <c r="B494" s="6"/>
    </row>
    <row r="495" spans="1:6" x14ac:dyDescent="0.25">
      <c r="A495" s="41"/>
      <c r="B495" s="15"/>
    </row>
    <row r="496" spans="1:6" x14ac:dyDescent="0.25">
      <c r="B496" s="6"/>
    </row>
    <row r="497" spans="1:6" x14ac:dyDescent="0.25">
      <c r="B497" s="5"/>
    </row>
    <row r="498" spans="1:6" x14ac:dyDescent="0.25">
      <c r="B498" s="5"/>
    </row>
    <row r="499" spans="1:6" x14ac:dyDescent="0.25">
      <c r="B499" s="5"/>
    </row>
    <row r="500" spans="1:6" x14ac:dyDescent="0.25">
      <c r="B500" s="5"/>
    </row>
    <row r="501" spans="1:6" x14ac:dyDescent="0.25">
      <c r="B501" s="6"/>
    </row>
    <row r="502" spans="1:6" x14ac:dyDescent="0.25">
      <c r="B502" s="6"/>
    </row>
    <row r="503" spans="1:6" x14ac:dyDescent="0.25">
      <c r="B503" s="5"/>
    </row>
    <row r="504" spans="1:6" x14ac:dyDescent="0.25">
      <c r="B504" s="6"/>
    </row>
    <row r="505" spans="1:6" x14ac:dyDescent="0.25">
      <c r="B505" s="6"/>
    </row>
    <row r="506" spans="1:6" x14ac:dyDescent="0.25">
      <c r="B506" s="15"/>
      <c r="F506" s="22"/>
    </row>
    <row r="507" spans="1:6" x14ac:dyDescent="0.25">
      <c r="B507" s="6"/>
    </row>
    <row r="508" spans="1:6" x14ac:dyDescent="0.25">
      <c r="A508" s="41"/>
      <c r="B508" s="15"/>
    </row>
    <row r="509" spans="1:6" x14ac:dyDescent="0.25">
      <c r="B509" s="6"/>
    </row>
    <row r="510" spans="1:6" x14ac:dyDescent="0.25">
      <c r="B510" s="6"/>
    </row>
    <row r="511" spans="1:6" x14ac:dyDescent="0.25">
      <c r="B511" s="6"/>
    </row>
    <row r="512" spans="1:6" x14ac:dyDescent="0.25">
      <c r="B512" s="6"/>
    </row>
    <row r="513" spans="1:6" x14ac:dyDescent="0.25">
      <c r="B513" s="6"/>
    </row>
    <row r="514" spans="1:6" x14ac:dyDescent="0.25">
      <c r="B514" s="6"/>
    </row>
    <row r="515" spans="1:6" x14ac:dyDescent="0.25">
      <c r="B515" s="6"/>
    </row>
    <row r="516" spans="1:6" x14ac:dyDescent="0.25">
      <c r="B516" s="6"/>
    </row>
    <row r="517" spans="1:6" x14ac:dyDescent="0.25">
      <c r="B517" s="6"/>
    </row>
    <row r="518" spans="1:6" x14ac:dyDescent="0.25">
      <c r="B518" s="6"/>
    </row>
    <row r="519" spans="1:6" x14ac:dyDescent="0.25">
      <c r="B519" s="5"/>
    </row>
    <row r="520" spans="1:6" x14ac:dyDescent="0.25">
      <c r="B520" s="5"/>
    </row>
    <row r="521" spans="1:6" x14ac:dyDescent="0.25">
      <c r="B521" s="5"/>
    </row>
    <row r="522" spans="1:6" x14ac:dyDescent="0.25">
      <c r="B522" s="5"/>
    </row>
    <row r="523" spans="1:6" x14ac:dyDescent="0.25">
      <c r="B523" s="15"/>
      <c r="F523" s="22"/>
    </row>
    <row r="524" spans="1:6" x14ac:dyDescent="0.25">
      <c r="B524" s="5"/>
    </row>
    <row r="525" spans="1:6" x14ac:dyDescent="0.25">
      <c r="A525" s="41"/>
      <c r="B525" s="4"/>
      <c r="C525" s="14"/>
    </row>
    <row r="526" spans="1:6" x14ac:dyDescent="0.25">
      <c r="B526" s="5"/>
    </row>
    <row r="527" spans="1:6" x14ac:dyDescent="0.25">
      <c r="B527" s="5"/>
    </row>
    <row r="528" spans="1:6" x14ac:dyDescent="0.25">
      <c r="B528" s="5"/>
    </row>
    <row r="529" spans="2:6" x14ac:dyDescent="0.25">
      <c r="B529" s="5"/>
    </row>
    <row r="530" spans="2:6" x14ac:dyDescent="0.25">
      <c r="B530" s="15"/>
      <c r="F530" s="22"/>
    </row>
    <row r="531" spans="2:6" x14ac:dyDescent="0.25">
      <c r="B531" s="5"/>
    </row>
  </sheetData>
  <sheetProtection algorithmName="SHA-512" hashValue="NJIdNgoGMM3IPx4zV2XXFbl2IeoRbqlIVWTEeFycxiSU5p2JgOPC+8dqdopLkpZZfYo5LhNqUH7sMVm76a8OsQ==" saltValue="VAONOo6jnRo17OBDigTI0A==" spinCount="100000" sheet="1" objects="1" scenarios="1"/>
  <mergeCells count="4">
    <mergeCell ref="B331:F331"/>
    <mergeCell ref="G48:J48"/>
    <mergeCell ref="G64:J64"/>
    <mergeCell ref="G63:J63"/>
  </mergeCells>
  <phoneticPr fontId="13" type="noConversion"/>
  <pageMargins left="0.51181102362204722" right="0.51181102362204722" top="0.74803149606299213" bottom="0.74803149606299213" header="0.31496062992125984" footer="0.31496062992125984"/>
  <pageSetup paperSize="9" scale="87" orientation="portrait" r:id="rId1"/>
  <rowBreaks count="2" manualBreakCount="2">
    <brk id="353" max="16383" man="1"/>
    <brk id="36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97A37-6E36-4CA3-9C78-B3CD2B48955A}">
  <dimension ref="A1:K476"/>
  <sheetViews>
    <sheetView view="pageBreakPreview" zoomScale="97" zoomScaleNormal="100" zoomScaleSheetLayoutView="100" workbookViewId="0">
      <selection activeCell="E9" sqref="E9"/>
    </sheetView>
  </sheetViews>
  <sheetFormatPr defaultColWidth="9" defaultRowHeight="14.25" x14ac:dyDescent="0.25"/>
  <cols>
    <col min="1" max="1" width="6" style="38" customWidth="1"/>
    <col min="2" max="2" width="57.85546875" style="9" customWidth="1"/>
    <col min="3" max="3" width="6" style="10" customWidth="1"/>
    <col min="4" max="4" width="8.42578125" style="11" customWidth="1"/>
    <col min="5" max="5" width="10.140625" style="11" bestFit="1" customWidth="1"/>
    <col min="6" max="6" width="15.85546875" style="11" customWidth="1"/>
    <col min="7" max="16384" width="9" style="9"/>
  </cols>
  <sheetData>
    <row r="1" spans="1:11" ht="16.5" x14ac:dyDescent="0.25">
      <c r="A1" s="37" t="s">
        <v>21</v>
      </c>
      <c r="B1" s="24" t="s">
        <v>215</v>
      </c>
      <c r="C1" s="19"/>
      <c r="D1" s="20"/>
      <c r="E1" s="20"/>
      <c r="F1" s="20"/>
    </row>
    <row r="2" spans="1:11" ht="85.5" x14ac:dyDescent="0.25">
      <c r="A2" s="2">
        <v>1</v>
      </c>
      <c r="B2" s="5" t="s">
        <v>239</v>
      </c>
      <c r="C2" s="10" t="s">
        <v>45</v>
      </c>
      <c r="D2" s="11">
        <v>240</v>
      </c>
      <c r="E2" s="185"/>
      <c r="F2" s="11">
        <f>D2*E2</f>
        <v>0</v>
      </c>
    </row>
    <row r="3" spans="1:11" ht="57" x14ac:dyDescent="0.25">
      <c r="A3" s="2">
        <v>2</v>
      </c>
      <c r="B3" s="5" t="s">
        <v>251</v>
      </c>
      <c r="C3" s="10" t="s">
        <v>45</v>
      </c>
      <c r="D3" s="11">
        <v>180</v>
      </c>
      <c r="E3" s="185"/>
      <c r="F3" s="11">
        <f>D3*E3</f>
        <v>0</v>
      </c>
    </row>
    <row r="4" spans="1:11" ht="42.75" x14ac:dyDescent="0.25">
      <c r="A4" s="2">
        <v>3</v>
      </c>
      <c r="B4" s="6" t="s">
        <v>216</v>
      </c>
      <c r="C4" s="10" t="s">
        <v>45</v>
      </c>
      <c r="D4" s="11">
        <v>80</v>
      </c>
      <c r="E4" s="185"/>
      <c r="F4" s="11">
        <f>D4*E4</f>
        <v>0</v>
      </c>
    </row>
    <row r="5" spans="1:11" ht="85.5" x14ac:dyDescent="0.25">
      <c r="A5" s="2">
        <v>4</v>
      </c>
      <c r="B5" s="5" t="s">
        <v>240</v>
      </c>
      <c r="C5" s="10" t="s">
        <v>87</v>
      </c>
      <c r="D5" s="11">
        <v>150</v>
      </c>
      <c r="E5" s="185"/>
      <c r="F5" s="11">
        <f>D5*E5</f>
        <v>0</v>
      </c>
    </row>
    <row r="6" spans="1:11" ht="28.5" x14ac:dyDescent="0.25">
      <c r="A6" s="2">
        <v>5</v>
      </c>
      <c r="B6" s="6" t="s">
        <v>217</v>
      </c>
      <c r="C6" s="10" t="s">
        <v>87</v>
      </c>
      <c r="D6" s="11">
        <v>110</v>
      </c>
      <c r="E6" s="185"/>
      <c r="F6" s="11">
        <f>D6*E6</f>
        <v>0</v>
      </c>
    </row>
    <row r="7" spans="1:11" x14ac:dyDescent="0.25">
      <c r="A7" s="38">
        <v>6</v>
      </c>
      <c r="B7" s="5" t="s">
        <v>218</v>
      </c>
      <c r="C7" s="21"/>
    </row>
    <row r="8" spans="1:11" ht="42.75" x14ac:dyDescent="0.25">
      <c r="A8" s="38" t="s">
        <v>133</v>
      </c>
      <c r="B8" s="5" t="s">
        <v>219</v>
      </c>
      <c r="C8" s="21" t="s">
        <v>45</v>
      </c>
      <c r="D8" s="11">
        <v>15</v>
      </c>
      <c r="E8" s="185"/>
      <c r="F8" s="11">
        <f>E8*D8</f>
        <v>0</v>
      </c>
    </row>
    <row r="9" spans="1:11" ht="99.75" x14ac:dyDescent="0.25">
      <c r="A9" s="38" t="s">
        <v>220</v>
      </c>
      <c r="B9" s="5" t="s">
        <v>252</v>
      </c>
      <c r="C9" s="21" t="s">
        <v>45</v>
      </c>
      <c r="D9" s="96">
        <v>80</v>
      </c>
      <c r="E9" s="185"/>
      <c r="F9" s="11">
        <f>E9*D9</f>
        <v>0</v>
      </c>
      <c r="G9" s="416"/>
      <c r="H9" s="416"/>
      <c r="I9" s="416"/>
      <c r="J9" s="416"/>
      <c r="K9" s="416"/>
    </row>
    <row r="10" spans="1:11" x14ac:dyDescent="0.25">
      <c r="A10" s="38">
        <v>7</v>
      </c>
      <c r="B10" s="5" t="s">
        <v>103</v>
      </c>
      <c r="C10" s="21">
        <v>7.0000000000000007E-2</v>
      </c>
      <c r="E10" s="11">
        <f>SUM(F2:F9)</f>
        <v>0</v>
      </c>
      <c r="F10" s="11">
        <f>E10*C10</f>
        <v>0</v>
      </c>
    </row>
    <row r="11" spans="1:11" ht="16.5" x14ac:dyDescent="0.25">
      <c r="A11" s="37"/>
      <c r="B11" s="24" t="s">
        <v>221</v>
      </c>
      <c r="C11" s="19"/>
      <c r="D11" s="20"/>
      <c r="E11" s="20"/>
      <c r="F11" s="34">
        <f>SUM(F2:F10)</f>
        <v>0</v>
      </c>
    </row>
    <row r="12" spans="1:11" x14ac:dyDescent="0.25">
      <c r="B12" s="5"/>
    </row>
    <row r="13" spans="1:11" x14ac:dyDescent="0.25">
      <c r="B13" s="5"/>
    </row>
    <row r="14" spans="1:11" x14ac:dyDescent="0.25">
      <c r="B14" s="5"/>
    </row>
    <row r="15" spans="1:11" x14ac:dyDescent="0.25">
      <c r="B15" s="5"/>
    </row>
    <row r="16" spans="1:11" x14ac:dyDescent="0.25">
      <c r="B16" s="5"/>
    </row>
    <row r="17" spans="1:6" x14ac:dyDescent="0.25">
      <c r="B17" s="5"/>
    </row>
    <row r="18" spans="1:6" x14ac:dyDescent="0.25">
      <c r="B18" s="5"/>
    </row>
    <row r="19" spans="1:6" x14ac:dyDescent="0.25">
      <c r="B19" s="5"/>
    </row>
    <row r="20" spans="1:6" x14ac:dyDescent="0.25">
      <c r="B20" s="5"/>
    </row>
    <row r="21" spans="1:6" x14ac:dyDescent="0.25">
      <c r="B21" s="5"/>
    </row>
    <row r="22" spans="1:6" x14ac:dyDescent="0.25">
      <c r="B22" s="5"/>
    </row>
    <row r="23" spans="1:6" x14ac:dyDescent="0.25">
      <c r="B23" s="5"/>
    </row>
    <row r="24" spans="1:6" s="10" customFormat="1" x14ac:dyDescent="0.25">
      <c r="A24" s="38"/>
      <c r="B24" s="5"/>
      <c r="D24" s="11"/>
      <c r="E24" s="11"/>
      <c r="F24" s="11"/>
    </row>
    <row r="25" spans="1:6" s="10" customFormat="1" x14ac:dyDescent="0.25">
      <c r="A25" s="38"/>
      <c r="B25" s="5"/>
      <c r="D25" s="11"/>
      <c r="E25" s="11"/>
      <c r="F25" s="11"/>
    </row>
    <row r="26" spans="1:6" s="10" customFormat="1" x14ac:dyDescent="0.25">
      <c r="A26" s="38"/>
      <c r="B26" s="5"/>
      <c r="D26" s="11"/>
      <c r="E26" s="11"/>
      <c r="F26" s="11"/>
    </row>
    <row r="27" spans="1:6" s="10" customFormat="1" x14ac:dyDescent="0.25">
      <c r="A27" s="38"/>
      <c r="B27" s="5"/>
      <c r="D27" s="11"/>
      <c r="E27" s="11"/>
      <c r="F27" s="11"/>
    </row>
    <row r="28" spans="1:6" s="10" customFormat="1" x14ac:dyDescent="0.25">
      <c r="A28" s="38"/>
      <c r="B28" s="5"/>
      <c r="D28" s="11"/>
      <c r="E28" s="11"/>
      <c r="F28" s="11"/>
    </row>
    <row r="29" spans="1:6" s="10" customFormat="1" x14ac:dyDescent="0.25">
      <c r="A29" s="38"/>
      <c r="B29" s="5"/>
      <c r="D29" s="11"/>
      <c r="E29" s="11"/>
      <c r="F29" s="11"/>
    </row>
    <row r="30" spans="1:6" s="10" customFormat="1" x14ac:dyDescent="0.25">
      <c r="A30" s="38"/>
      <c r="B30" s="5"/>
      <c r="D30" s="11"/>
      <c r="E30" s="11"/>
      <c r="F30" s="11"/>
    </row>
    <row r="31" spans="1:6" s="10" customFormat="1" x14ac:dyDescent="0.25">
      <c r="A31" s="38"/>
      <c r="B31" s="5"/>
      <c r="D31" s="11"/>
      <c r="E31" s="11"/>
      <c r="F31" s="11"/>
    </row>
    <row r="32" spans="1:6" s="10" customFormat="1" x14ac:dyDescent="0.25">
      <c r="A32" s="38"/>
      <c r="B32" s="5"/>
      <c r="D32" s="11"/>
      <c r="E32" s="11"/>
      <c r="F32" s="11"/>
    </row>
    <row r="33" spans="1:6" s="10" customFormat="1" x14ac:dyDescent="0.25">
      <c r="A33" s="38"/>
      <c r="B33" s="5"/>
      <c r="D33" s="11"/>
      <c r="E33" s="11"/>
      <c r="F33" s="11"/>
    </row>
    <row r="34" spans="1:6" s="10" customFormat="1" x14ac:dyDescent="0.25">
      <c r="A34" s="38"/>
      <c r="B34" s="5"/>
      <c r="D34" s="11"/>
      <c r="E34" s="11"/>
      <c r="F34" s="11"/>
    </row>
    <row r="35" spans="1:6" s="10" customFormat="1" x14ac:dyDescent="0.25">
      <c r="A35" s="38"/>
      <c r="B35" s="5"/>
      <c r="D35" s="11"/>
      <c r="E35" s="11"/>
      <c r="F35" s="11"/>
    </row>
    <row r="36" spans="1:6" s="10" customFormat="1" x14ac:dyDescent="0.25">
      <c r="A36" s="38"/>
      <c r="B36" s="5"/>
      <c r="D36" s="11"/>
      <c r="E36" s="11"/>
      <c r="F36" s="11"/>
    </row>
    <row r="37" spans="1:6" s="10" customFormat="1" x14ac:dyDescent="0.25">
      <c r="A37" s="38"/>
      <c r="B37" s="5"/>
      <c r="D37" s="11"/>
      <c r="E37" s="11"/>
      <c r="F37" s="11"/>
    </row>
    <row r="38" spans="1:6" s="10" customFormat="1" x14ac:dyDescent="0.25">
      <c r="A38" s="38"/>
      <c r="B38" s="5"/>
      <c r="D38" s="11"/>
      <c r="E38" s="11"/>
      <c r="F38" s="11"/>
    </row>
    <row r="39" spans="1:6" s="10" customFormat="1" x14ac:dyDescent="0.25">
      <c r="A39" s="38"/>
      <c r="B39" s="5"/>
      <c r="D39" s="11"/>
      <c r="E39" s="11"/>
      <c r="F39" s="11"/>
    </row>
    <row r="40" spans="1:6" s="10" customFormat="1" x14ac:dyDescent="0.25">
      <c r="A40" s="38"/>
      <c r="B40" s="5"/>
      <c r="D40" s="11"/>
      <c r="E40" s="11"/>
      <c r="F40" s="11"/>
    </row>
    <row r="41" spans="1:6" s="10" customFormat="1" x14ac:dyDescent="0.25">
      <c r="A41" s="38"/>
      <c r="B41" s="5"/>
      <c r="D41" s="11"/>
      <c r="E41" s="11"/>
      <c r="F41" s="11"/>
    </row>
    <row r="42" spans="1:6" s="10" customFormat="1" x14ac:dyDescent="0.25">
      <c r="A42" s="38"/>
      <c r="B42" s="5"/>
      <c r="D42" s="11"/>
      <c r="E42" s="11"/>
      <c r="F42" s="11"/>
    </row>
    <row r="43" spans="1:6" s="10" customFormat="1" x14ac:dyDescent="0.25">
      <c r="A43" s="38"/>
      <c r="B43" s="5"/>
      <c r="D43" s="11"/>
      <c r="E43" s="11"/>
      <c r="F43" s="11"/>
    </row>
    <row r="44" spans="1:6" s="10" customFormat="1" x14ac:dyDescent="0.25">
      <c r="A44" s="38"/>
      <c r="B44" s="5"/>
      <c r="D44" s="11"/>
      <c r="E44" s="11"/>
      <c r="F44" s="11"/>
    </row>
    <row r="45" spans="1:6" s="10" customFormat="1" x14ac:dyDescent="0.25">
      <c r="A45" s="38"/>
      <c r="B45" s="5"/>
      <c r="D45" s="11"/>
      <c r="E45" s="11"/>
      <c r="F45" s="11"/>
    </row>
    <row r="46" spans="1:6" s="10" customFormat="1" x14ac:dyDescent="0.25">
      <c r="A46" s="38"/>
      <c r="B46" s="5"/>
      <c r="D46" s="11"/>
      <c r="E46" s="11"/>
      <c r="F46" s="11"/>
    </row>
    <row r="47" spans="1:6" s="10" customFormat="1" x14ac:dyDescent="0.25">
      <c r="A47" s="38"/>
      <c r="B47" s="5"/>
      <c r="D47" s="11"/>
      <c r="E47" s="11"/>
      <c r="F47" s="11"/>
    </row>
    <row r="48" spans="1:6" s="10" customFormat="1" x14ac:dyDescent="0.25">
      <c r="A48" s="38"/>
      <c r="B48" s="5"/>
      <c r="D48" s="11"/>
      <c r="E48" s="11"/>
      <c r="F48" s="11"/>
    </row>
    <row r="49" spans="1:6" s="10" customFormat="1" x14ac:dyDescent="0.25">
      <c r="A49" s="38"/>
      <c r="B49" s="5"/>
      <c r="D49" s="11"/>
      <c r="E49" s="11"/>
      <c r="F49" s="11"/>
    </row>
    <row r="50" spans="1:6" s="10" customFormat="1" x14ac:dyDescent="0.25">
      <c r="A50" s="38"/>
      <c r="B50" s="5"/>
      <c r="D50" s="11"/>
      <c r="E50" s="11"/>
      <c r="F50" s="11"/>
    </row>
    <row r="51" spans="1:6" s="10" customFormat="1" x14ac:dyDescent="0.25">
      <c r="A51" s="38"/>
      <c r="B51" s="5"/>
      <c r="D51" s="11"/>
      <c r="E51" s="11"/>
      <c r="F51" s="11"/>
    </row>
    <row r="52" spans="1:6" s="10" customFormat="1" x14ac:dyDescent="0.25">
      <c r="A52" s="38"/>
      <c r="B52" s="5"/>
      <c r="D52" s="11"/>
      <c r="E52" s="11"/>
      <c r="F52" s="11"/>
    </row>
    <row r="53" spans="1:6" s="10" customFormat="1" x14ac:dyDescent="0.25">
      <c r="A53" s="38"/>
      <c r="B53" s="5"/>
      <c r="D53" s="11"/>
      <c r="E53" s="11"/>
      <c r="F53" s="11"/>
    </row>
    <row r="54" spans="1:6" s="10" customFormat="1" x14ac:dyDescent="0.25">
      <c r="A54" s="38"/>
      <c r="B54" s="5"/>
      <c r="D54" s="11"/>
      <c r="E54" s="11"/>
      <c r="F54" s="11"/>
    </row>
    <row r="55" spans="1:6" s="10" customFormat="1" x14ac:dyDescent="0.25">
      <c r="A55" s="38"/>
      <c r="B55" s="5"/>
      <c r="D55" s="11"/>
      <c r="E55" s="11"/>
      <c r="F55" s="11"/>
    </row>
    <row r="56" spans="1:6" s="10" customFormat="1" x14ac:dyDescent="0.25">
      <c r="A56" s="38"/>
      <c r="B56" s="5"/>
      <c r="D56" s="11"/>
      <c r="E56" s="11"/>
      <c r="F56" s="11"/>
    </row>
    <row r="57" spans="1:6" s="10" customFormat="1" x14ac:dyDescent="0.25">
      <c r="A57" s="38"/>
      <c r="B57" s="5"/>
      <c r="D57" s="11"/>
      <c r="E57" s="11"/>
      <c r="F57" s="11"/>
    </row>
    <row r="58" spans="1:6" s="10" customFormat="1" x14ac:dyDescent="0.25">
      <c r="A58" s="38"/>
      <c r="B58" s="5"/>
      <c r="D58" s="11"/>
      <c r="E58" s="11"/>
      <c r="F58" s="11"/>
    </row>
    <row r="59" spans="1:6" s="10" customFormat="1" x14ac:dyDescent="0.25">
      <c r="A59" s="38"/>
      <c r="B59" s="5"/>
      <c r="D59" s="11"/>
      <c r="E59" s="11"/>
      <c r="F59" s="11"/>
    </row>
    <row r="60" spans="1:6" s="10" customFormat="1" x14ac:dyDescent="0.25">
      <c r="A60" s="38"/>
      <c r="B60" s="5"/>
      <c r="D60" s="11"/>
      <c r="E60" s="11"/>
      <c r="F60" s="11"/>
    </row>
    <row r="61" spans="1:6" s="10" customFormat="1" x14ac:dyDescent="0.25">
      <c r="A61" s="38"/>
      <c r="B61" s="5"/>
      <c r="D61" s="11"/>
      <c r="E61" s="11"/>
      <c r="F61" s="11"/>
    </row>
    <row r="62" spans="1:6" s="10" customFormat="1" x14ac:dyDescent="0.25">
      <c r="A62" s="38"/>
      <c r="B62" s="5"/>
      <c r="D62" s="11"/>
      <c r="E62" s="11"/>
      <c r="F62" s="11"/>
    </row>
    <row r="63" spans="1:6" s="10" customFormat="1" x14ac:dyDescent="0.25">
      <c r="A63" s="38"/>
      <c r="B63" s="5"/>
      <c r="D63" s="11"/>
      <c r="E63" s="11"/>
      <c r="F63" s="11"/>
    </row>
    <row r="64" spans="1:6" s="10" customFormat="1" x14ac:dyDescent="0.25">
      <c r="A64" s="38"/>
      <c r="B64" s="5"/>
      <c r="D64" s="11"/>
      <c r="E64" s="11"/>
      <c r="F64" s="11"/>
    </row>
    <row r="65" spans="1:6" s="10" customFormat="1" x14ac:dyDescent="0.25">
      <c r="A65" s="38"/>
      <c r="B65" s="5"/>
      <c r="D65" s="11"/>
      <c r="E65" s="11"/>
      <c r="F65" s="11"/>
    </row>
    <row r="66" spans="1:6" s="10" customFormat="1" x14ac:dyDescent="0.25">
      <c r="A66" s="38"/>
      <c r="B66" s="5"/>
      <c r="D66" s="11"/>
      <c r="E66" s="11"/>
      <c r="F66" s="11"/>
    </row>
    <row r="67" spans="1:6" s="10" customFormat="1" x14ac:dyDescent="0.25">
      <c r="A67" s="38"/>
      <c r="B67" s="5"/>
      <c r="D67" s="11"/>
      <c r="E67" s="11"/>
      <c r="F67" s="11"/>
    </row>
    <row r="68" spans="1:6" s="10" customFormat="1" x14ac:dyDescent="0.25">
      <c r="A68" s="38"/>
      <c r="B68" s="5"/>
      <c r="D68" s="11"/>
      <c r="E68" s="11"/>
      <c r="F68" s="11"/>
    </row>
    <row r="69" spans="1:6" s="10" customFormat="1" x14ac:dyDescent="0.25">
      <c r="A69" s="38"/>
      <c r="B69" s="5"/>
      <c r="D69" s="11"/>
      <c r="E69" s="11"/>
      <c r="F69" s="11"/>
    </row>
    <row r="70" spans="1:6" s="10" customFormat="1" x14ac:dyDescent="0.25">
      <c r="A70" s="38"/>
      <c r="B70" s="5"/>
      <c r="D70" s="11"/>
      <c r="E70" s="11"/>
      <c r="F70" s="11"/>
    </row>
    <row r="71" spans="1:6" s="10" customFormat="1" x14ac:dyDescent="0.25">
      <c r="A71" s="38"/>
      <c r="B71" s="5"/>
      <c r="D71" s="11"/>
      <c r="E71" s="11"/>
      <c r="F71" s="11"/>
    </row>
    <row r="72" spans="1:6" s="10" customFormat="1" x14ac:dyDescent="0.25">
      <c r="A72" s="38"/>
      <c r="B72" s="5"/>
      <c r="D72" s="11"/>
      <c r="E72" s="11"/>
      <c r="F72" s="11"/>
    </row>
    <row r="73" spans="1:6" s="10" customFormat="1" x14ac:dyDescent="0.25">
      <c r="A73" s="38"/>
      <c r="B73" s="5"/>
      <c r="D73" s="11"/>
      <c r="E73" s="11"/>
      <c r="F73" s="11"/>
    </row>
    <row r="74" spans="1:6" s="10" customFormat="1" x14ac:dyDescent="0.25">
      <c r="A74" s="38"/>
      <c r="B74" s="5"/>
      <c r="D74" s="11"/>
      <c r="E74" s="11"/>
      <c r="F74" s="11"/>
    </row>
    <row r="75" spans="1:6" s="10" customFormat="1" x14ac:dyDescent="0.25">
      <c r="A75" s="38"/>
      <c r="B75" s="5"/>
      <c r="D75" s="11"/>
      <c r="E75" s="11"/>
      <c r="F75" s="11"/>
    </row>
    <row r="76" spans="1:6" s="10" customFormat="1" x14ac:dyDescent="0.25">
      <c r="A76" s="38"/>
      <c r="B76" s="5"/>
      <c r="D76" s="11"/>
      <c r="E76" s="11"/>
      <c r="F76" s="11"/>
    </row>
    <row r="77" spans="1:6" s="10" customFormat="1" x14ac:dyDescent="0.25">
      <c r="A77" s="38"/>
      <c r="B77" s="5"/>
      <c r="D77" s="11"/>
      <c r="E77" s="11"/>
      <c r="F77" s="11"/>
    </row>
    <row r="78" spans="1:6" s="10" customFormat="1" x14ac:dyDescent="0.25">
      <c r="A78" s="38"/>
      <c r="B78" s="5"/>
      <c r="D78" s="11"/>
      <c r="E78" s="11"/>
      <c r="F78" s="11"/>
    </row>
    <row r="79" spans="1:6" s="10" customFormat="1" x14ac:dyDescent="0.25">
      <c r="A79" s="38"/>
      <c r="B79" s="5"/>
      <c r="D79" s="11"/>
      <c r="E79" s="11"/>
      <c r="F79" s="11"/>
    </row>
    <row r="80" spans="1:6" s="10" customFormat="1" x14ac:dyDescent="0.25">
      <c r="A80" s="38"/>
      <c r="B80" s="5"/>
      <c r="D80" s="11"/>
      <c r="E80" s="11"/>
      <c r="F80" s="11"/>
    </row>
    <row r="81" spans="1:6" s="10" customFormat="1" x14ac:dyDescent="0.25">
      <c r="A81" s="38"/>
      <c r="B81" s="5"/>
      <c r="D81" s="11"/>
      <c r="E81" s="11"/>
      <c r="F81" s="11"/>
    </row>
    <row r="82" spans="1:6" s="10" customFormat="1" x14ac:dyDescent="0.25">
      <c r="A82" s="38"/>
      <c r="B82" s="5"/>
      <c r="D82" s="11"/>
      <c r="E82" s="11"/>
      <c r="F82" s="11"/>
    </row>
    <row r="83" spans="1:6" s="10" customFormat="1" x14ac:dyDescent="0.25">
      <c r="A83" s="38"/>
      <c r="B83" s="5"/>
      <c r="D83" s="11"/>
      <c r="E83" s="11"/>
      <c r="F83" s="11"/>
    </row>
    <row r="84" spans="1:6" s="10" customFormat="1" x14ac:dyDescent="0.25">
      <c r="A84" s="38"/>
      <c r="B84" s="5"/>
      <c r="D84" s="11"/>
      <c r="E84" s="11"/>
      <c r="F84" s="11"/>
    </row>
    <row r="85" spans="1:6" s="10" customFormat="1" x14ac:dyDescent="0.25">
      <c r="A85" s="38"/>
      <c r="B85" s="5"/>
      <c r="D85" s="11"/>
      <c r="E85" s="11"/>
      <c r="F85" s="11"/>
    </row>
    <row r="86" spans="1:6" s="10" customFormat="1" x14ac:dyDescent="0.25">
      <c r="A86" s="38"/>
      <c r="B86" s="5"/>
      <c r="D86" s="11"/>
      <c r="E86" s="11"/>
      <c r="F86" s="11"/>
    </row>
    <row r="87" spans="1:6" s="10" customFormat="1" x14ac:dyDescent="0.25">
      <c r="A87" s="38"/>
      <c r="B87" s="5"/>
      <c r="D87" s="11"/>
      <c r="E87" s="11"/>
      <c r="F87" s="11"/>
    </row>
    <row r="88" spans="1:6" s="10" customFormat="1" x14ac:dyDescent="0.25">
      <c r="A88" s="38"/>
      <c r="B88" s="5"/>
      <c r="D88" s="11"/>
      <c r="E88" s="11"/>
      <c r="F88" s="11"/>
    </row>
    <row r="89" spans="1:6" s="10" customFormat="1" x14ac:dyDescent="0.25">
      <c r="A89" s="38"/>
      <c r="B89" s="5"/>
      <c r="D89" s="11"/>
      <c r="E89" s="11"/>
      <c r="F89" s="11"/>
    </row>
    <row r="90" spans="1:6" s="10" customFormat="1" x14ac:dyDescent="0.25">
      <c r="A90" s="38"/>
      <c r="B90" s="5"/>
      <c r="D90" s="11"/>
      <c r="E90" s="11"/>
      <c r="F90" s="11"/>
    </row>
    <row r="91" spans="1:6" s="10" customFormat="1" x14ac:dyDescent="0.25">
      <c r="A91" s="38"/>
      <c r="B91" s="5"/>
      <c r="D91" s="11"/>
      <c r="E91" s="11"/>
      <c r="F91" s="11"/>
    </row>
    <row r="92" spans="1:6" s="10" customFormat="1" x14ac:dyDescent="0.25">
      <c r="A92" s="38"/>
      <c r="B92" s="5"/>
      <c r="D92" s="11"/>
      <c r="E92" s="11"/>
      <c r="F92" s="11"/>
    </row>
    <row r="93" spans="1:6" s="10" customFormat="1" x14ac:dyDescent="0.25">
      <c r="A93" s="38"/>
      <c r="B93" s="5"/>
      <c r="D93" s="11"/>
      <c r="E93" s="11"/>
      <c r="F93" s="11"/>
    </row>
    <row r="94" spans="1:6" s="10" customFormat="1" x14ac:dyDescent="0.25">
      <c r="A94" s="38"/>
      <c r="B94" s="5"/>
      <c r="D94" s="11"/>
      <c r="E94" s="11"/>
      <c r="F94" s="11"/>
    </row>
    <row r="95" spans="1:6" s="10" customFormat="1" x14ac:dyDescent="0.25">
      <c r="A95" s="38"/>
      <c r="B95" s="5"/>
      <c r="D95" s="11"/>
      <c r="E95" s="11"/>
      <c r="F95" s="11"/>
    </row>
    <row r="96" spans="1:6" s="10" customFormat="1" x14ac:dyDescent="0.25">
      <c r="A96" s="38"/>
      <c r="B96" s="5"/>
      <c r="D96" s="11"/>
      <c r="E96" s="11"/>
      <c r="F96" s="11"/>
    </row>
    <row r="97" spans="1:6" s="10" customFormat="1" x14ac:dyDescent="0.25">
      <c r="A97" s="38"/>
      <c r="B97" s="5"/>
      <c r="D97" s="11"/>
      <c r="E97" s="11"/>
      <c r="F97" s="11"/>
    </row>
    <row r="98" spans="1:6" s="10" customFormat="1" x14ac:dyDescent="0.25">
      <c r="A98" s="38"/>
      <c r="B98" s="5"/>
      <c r="D98" s="11"/>
      <c r="E98" s="11"/>
      <c r="F98" s="11"/>
    </row>
    <row r="99" spans="1:6" s="10" customFormat="1" x14ac:dyDescent="0.25">
      <c r="A99" s="38"/>
      <c r="B99" s="5"/>
      <c r="D99" s="11"/>
      <c r="E99" s="11"/>
      <c r="F99" s="11"/>
    </row>
    <row r="100" spans="1:6" s="10" customFormat="1" x14ac:dyDescent="0.25">
      <c r="A100" s="38"/>
      <c r="B100" s="5"/>
      <c r="D100" s="11"/>
      <c r="E100" s="11"/>
      <c r="F100" s="11"/>
    </row>
    <row r="101" spans="1:6" s="10" customFormat="1" x14ac:dyDescent="0.25">
      <c r="A101" s="38"/>
      <c r="B101" s="5"/>
      <c r="D101" s="11"/>
      <c r="E101" s="11"/>
      <c r="F101" s="11"/>
    </row>
    <row r="102" spans="1:6" s="10" customFormat="1" x14ac:dyDescent="0.25">
      <c r="A102" s="38"/>
      <c r="B102" s="5"/>
      <c r="D102" s="11"/>
      <c r="E102" s="11"/>
      <c r="F102" s="11"/>
    </row>
    <row r="103" spans="1:6" s="10" customFormat="1" x14ac:dyDescent="0.25">
      <c r="A103" s="38"/>
      <c r="B103" s="5"/>
      <c r="D103" s="11"/>
      <c r="E103" s="11"/>
      <c r="F103" s="11"/>
    </row>
    <row r="104" spans="1:6" s="10" customFormat="1" x14ac:dyDescent="0.25">
      <c r="A104" s="38"/>
      <c r="B104" s="5"/>
      <c r="D104" s="11"/>
      <c r="E104" s="11"/>
      <c r="F104" s="11"/>
    </row>
    <row r="105" spans="1:6" s="10" customFormat="1" x14ac:dyDescent="0.25">
      <c r="A105" s="38"/>
      <c r="B105" s="5"/>
      <c r="D105" s="11"/>
      <c r="E105" s="11"/>
      <c r="F105" s="11"/>
    </row>
    <row r="106" spans="1:6" s="10" customFormat="1" x14ac:dyDescent="0.25">
      <c r="A106" s="38"/>
      <c r="B106" s="5"/>
      <c r="D106" s="11"/>
      <c r="E106" s="11"/>
      <c r="F106" s="11"/>
    </row>
    <row r="107" spans="1:6" s="10" customFormat="1" x14ac:dyDescent="0.25">
      <c r="A107" s="38"/>
      <c r="B107" s="5"/>
      <c r="D107" s="11"/>
      <c r="E107" s="11"/>
      <c r="F107" s="11"/>
    </row>
    <row r="108" spans="1:6" s="10" customFormat="1" x14ac:dyDescent="0.25">
      <c r="A108" s="38"/>
      <c r="B108" s="5"/>
      <c r="D108" s="11"/>
      <c r="E108" s="11"/>
      <c r="F108" s="11"/>
    </row>
    <row r="109" spans="1:6" s="10" customFormat="1" x14ac:dyDescent="0.25">
      <c r="A109" s="38"/>
      <c r="B109" s="5"/>
      <c r="D109" s="11"/>
      <c r="E109" s="11"/>
      <c r="F109" s="11"/>
    </row>
    <row r="110" spans="1:6" s="10" customFormat="1" x14ac:dyDescent="0.25">
      <c r="A110" s="38"/>
      <c r="B110" s="5"/>
      <c r="D110" s="11"/>
      <c r="E110" s="11"/>
      <c r="F110" s="11"/>
    </row>
    <row r="111" spans="1:6" s="10" customFormat="1" x14ac:dyDescent="0.25">
      <c r="A111" s="38"/>
      <c r="B111" s="5"/>
      <c r="D111" s="11"/>
      <c r="E111" s="11"/>
      <c r="F111" s="11"/>
    </row>
    <row r="112" spans="1:6" s="10" customFormat="1" x14ac:dyDescent="0.25">
      <c r="A112" s="38"/>
      <c r="B112" s="5"/>
      <c r="D112" s="11"/>
      <c r="E112" s="11"/>
      <c r="F112" s="11"/>
    </row>
    <row r="113" spans="1:6" s="10" customFormat="1" x14ac:dyDescent="0.25">
      <c r="A113" s="38"/>
      <c r="B113" s="5"/>
      <c r="D113" s="11"/>
      <c r="E113" s="11"/>
      <c r="F113" s="11"/>
    </row>
    <row r="114" spans="1:6" s="10" customFormat="1" x14ac:dyDescent="0.25">
      <c r="A114" s="38"/>
      <c r="B114" s="5"/>
      <c r="D114" s="11"/>
      <c r="E114" s="11"/>
      <c r="F114" s="11"/>
    </row>
    <row r="115" spans="1:6" s="10" customFormat="1" x14ac:dyDescent="0.25">
      <c r="A115" s="38"/>
      <c r="B115" s="5"/>
      <c r="D115" s="11"/>
      <c r="E115" s="11"/>
      <c r="F115" s="11"/>
    </row>
    <row r="116" spans="1:6" s="10" customFormat="1" x14ac:dyDescent="0.25">
      <c r="A116" s="38"/>
      <c r="B116" s="5"/>
      <c r="D116" s="11"/>
      <c r="E116" s="11"/>
      <c r="F116" s="11"/>
    </row>
    <row r="117" spans="1:6" s="10" customFormat="1" x14ac:dyDescent="0.25">
      <c r="A117" s="38"/>
      <c r="B117" s="5"/>
      <c r="D117" s="11"/>
      <c r="E117" s="11"/>
      <c r="F117" s="11"/>
    </row>
    <row r="118" spans="1:6" s="10" customFormat="1" x14ac:dyDescent="0.25">
      <c r="A118" s="38"/>
      <c r="B118" s="5"/>
      <c r="D118" s="11"/>
      <c r="E118" s="11"/>
      <c r="F118" s="11"/>
    </row>
    <row r="119" spans="1:6" s="10" customFormat="1" x14ac:dyDescent="0.25">
      <c r="A119" s="38"/>
      <c r="B119" s="5"/>
      <c r="D119" s="11"/>
      <c r="E119" s="11"/>
      <c r="F119" s="11"/>
    </row>
    <row r="120" spans="1:6" s="10" customFormat="1" x14ac:dyDescent="0.25">
      <c r="A120" s="38"/>
      <c r="B120" s="5"/>
      <c r="D120" s="11"/>
      <c r="E120" s="11"/>
      <c r="F120" s="11"/>
    </row>
    <row r="121" spans="1:6" s="10" customFormat="1" x14ac:dyDescent="0.25">
      <c r="A121" s="38"/>
      <c r="B121" s="5"/>
      <c r="D121" s="11"/>
      <c r="E121" s="11"/>
      <c r="F121" s="11"/>
    </row>
    <row r="122" spans="1:6" s="10" customFormat="1" x14ac:dyDescent="0.25">
      <c r="A122" s="38"/>
      <c r="B122" s="5"/>
      <c r="D122" s="11"/>
      <c r="E122" s="11"/>
      <c r="F122" s="11"/>
    </row>
    <row r="123" spans="1:6" s="10" customFormat="1" x14ac:dyDescent="0.25">
      <c r="A123" s="38"/>
      <c r="B123" s="5"/>
      <c r="D123" s="11"/>
      <c r="E123" s="11"/>
      <c r="F123" s="11"/>
    </row>
    <row r="124" spans="1:6" s="10" customFormat="1" x14ac:dyDescent="0.25">
      <c r="A124" s="38"/>
      <c r="B124" s="5"/>
      <c r="D124" s="11"/>
      <c r="E124" s="11"/>
      <c r="F124" s="11"/>
    </row>
    <row r="125" spans="1:6" s="10" customFormat="1" x14ac:dyDescent="0.25">
      <c r="A125" s="38"/>
      <c r="B125" s="5"/>
      <c r="D125" s="11"/>
      <c r="E125" s="11"/>
      <c r="F125" s="11"/>
    </row>
    <row r="126" spans="1:6" s="10" customFormat="1" x14ac:dyDescent="0.25">
      <c r="A126" s="38"/>
      <c r="B126" s="5"/>
      <c r="D126" s="11"/>
      <c r="E126" s="11"/>
      <c r="F126" s="11"/>
    </row>
    <row r="127" spans="1:6" s="10" customFormat="1" x14ac:dyDescent="0.25">
      <c r="A127" s="38"/>
      <c r="B127" s="5"/>
      <c r="D127" s="11"/>
      <c r="E127" s="11"/>
      <c r="F127" s="11"/>
    </row>
    <row r="128" spans="1:6" s="10" customFormat="1" x14ac:dyDescent="0.25">
      <c r="A128" s="38"/>
      <c r="B128" s="5"/>
      <c r="D128" s="11"/>
      <c r="E128" s="11"/>
      <c r="F128" s="11"/>
    </row>
    <row r="129" spans="1:6" s="10" customFormat="1" x14ac:dyDescent="0.25">
      <c r="A129" s="38"/>
      <c r="B129" s="5"/>
      <c r="D129" s="11"/>
      <c r="E129" s="11"/>
      <c r="F129" s="11"/>
    </row>
    <row r="130" spans="1:6" s="10" customFormat="1" x14ac:dyDescent="0.25">
      <c r="A130" s="38"/>
      <c r="B130" s="5"/>
      <c r="D130" s="11"/>
      <c r="E130" s="11"/>
      <c r="F130" s="11"/>
    </row>
    <row r="131" spans="1:6" s="10" customFormat="1" x14ac:dyDescent="0.25">
      <c r="A131" s="38"/>
      <c r="B131" s="5"/>
      <c r="D131" s="11"/>
      <c r="E131" s="11"/>
      <c r="F131" s="11"/>
    </row>
    <row r="132" spans="1:6" s="10" customFormat="1" x14ac:dyDescent="0.25">
      <c r="A132" s="38"/>
      <c r="B132" s="5"/>
      <c r="D132" s="11"/>
      <c r="E132" s="11"/>
      <c r="F132" s="11"/>
    </row>
    <row r="133" spans="1:6" s="10" customFormat="1" x14ac:dyDescent="0.25">
      <c r="A133" s="38"/>
      <c r="B133" s="5"/>
      <c r="D133" s="11"/>
      <c r="E133" s="11"/>
      <c r="F133" s="11"/>
    </row>
    <row r="134" spans="1:6" s="10" customFormat="1" x14ac:dyDescent="0.25">
      <c r="A134" s="38"/>
      <c r="B134" s="5"/>
      <c r="D134" s="11"/>
      <c r="E134" s="11"/>
      <c r="F134" s="11"/>
    </row>
    <row r="135" spans="1:6" s="10" customFormat="1" x14ac:dyDescent="0.25">
      <c r="A135" s="38"/>
      <c r="B135" s="5"/>
      <c r="D135" s="11"/>
      <c r="E135" s="11"/>
      <c r="F135" s="11"/>
    </row>
    <row r="136" spans="1:6" s="10" customFormat="1" x14ac:dyDescent="0.25">
      <c r="A136" s="38"/>
      <c r="B136" s="5"/>
      <c r="D136" s="11"/>
      <c r="E136" s="11"/>
      <c r="F136" s="11"/>
    </row>
    <row r="137" spans="1:6" s="10" customFormat="1" x14ac:dyDescent="0.25">
      <c r="A137" s="38"/>
      <c r="B137" s="5"/>
      <c r="D137" s="11"/>
      <c r="E137" s="11"/>
      <c r="F137" s="11"/>
    </row>
    <row r="138" spans="1:6" s="10" customFormat="1" x14ac:dyDescent="0.25">
      <c r="A138" s="38"/>
      <c r="B138" s="5"/>
      <c r="D138" s="11"/>
      <c r="E138" s="11"/>
      <c r="F138" s="11"/>
    </row>
    <row r="139" spans="1:6" s="10" customFormat="1" x14ac:dyDescent="0.25">
      <c r="A139" s="38"/>
      <c r="B139" s="5"/>
      <c r="D139" s="11"/>
      <c r="E139" s="11"/>
      <c r="F139" s="11"/>
    </row>
    <row r="140" spans="1:6" s="10" customFormat="1" x14ac:dyDescent="0.25">
      <c r="A140" s="38"/>
      <c r="B140" s="5"/>
      <c r="D140" s="11"/>
      <c r="E140" s="11"/>
      <c r="F140" s="11"/>
    </row>
    <row r="141" spans="1:6" s="10" customFormat="1" x14ac:dyDescent="0.25">
      <c r="A141" s="38"/>
      <c r="B141" s="5"/>
      <c r="D141" s="11"/>
      <c r="E141" s="11"/>
      <c r="F141" s="11"/>
    </row>
    <row r="142" spans="1:6" s="10" customFormat="1" x14ac:dyDescent="0.25">
      <c r="A142" s="38"/>
      <c r="B142" s="5"/>
      <c r="D142" s="11"/>
      <c r="E142" s="11"/>
      <c r="F142" s="11"/>
    </row>
    <row r="143" spans="1:6" s="10" customFormat="1" x14ac:dyDescent="0.25">
      <c r="A143" s="38"/>
      <c r="B143" s="5"/>
      <c r="D143" s="11"/>
      <c r="E143" s="11"/>
      <c r="F143" s="11"/>
    </row>
    <row r="144" spans="1:6" s="10" customFormat="1" x14ac:dyDescent="0.25">
      <c r="A144" s="38"/>
      <c r="B144" s="5"/>
      <c r="D144" s="11"/>
      <c r="E144" s="11"/>
      <c r="F144" s="11"/>
    </row>
    <row r="145" spans="1:6" s="10" customFormat="1" x14ac:dyDescent="0.25">
      <c r="A145" s="38"/>
      <c r="B145" s="5"/>
      <c r="D145" s="11"/>
      <c r="E145" s="11"/>
      <c r="F145" s="11"/>
    </row>
    <row r="146" spans="1:6" s="10" customFormat="1" x14ac:dyDescent="0.25">
      <c r="A146" s="38"/>
      <c r="B146" s="5"/>
      <c r="D146" s="11"/>
      <c r="E146" s="11"/>
      <c r="F146" s="11"/>
    </row>
    <row r="147" spans="1:6" s="10" customFormat="1" x14ac:dyDescent="0.25">
      <c r="A147" s="38"/>
      <c r="B147" s="5"/>
      <c r="D147" s="11"/>
      <c r="E147" s="11"/>
      <c r="F147" s="11"/>
    </row>
    <row r="148" spans="1:6" s="10" customFormat="1" x14ac:dyDescent="0.25">
      <c r="A148" s="38"/>
      <c r="B148" s="5"/>
      <c r="D148" s="11"/>
      <c r="E148" s="11"/>
      <c r="F148" s="11"/>
    </row>
    <row r="149" spans="1:6" s="10" customFormat="1" x14ac:dyDescent="0.25">
      <c r="A149" s="38"/>
      <c r="B149" s="5"/>
      <c r="D149" s="11"/>
      <c r="E149" s="11"/>
      <c r="F149" s="11"/>
    </row>
    <row r="150" spans="1:6" s="10" customFormat="1" x14ac:dyDescent="0.25">
      <c r="A150" s="38"/>
      <c r="B150" s="5"/>
      <c r="D150" s="11"/>
      <c r="E150" s="11"/>
      <c r="F150" s="11"/>
    </row>
    <row r="151" spans="1:6" s="10" customFormat="1" x14ac:dyDescent="0.25">
      <c r="A151" s="38"/>
      <c r="B151" s="5"/>
      <c r="D151" s="11"/>
      <c r="E151" s="11"/>
      <c r="F151" s="11"/>
    </row>
    <row r="152" spans="1:6" s="10" customFormat="1" x14ac:dyDescent="0.25">
      <c r="A152" s="38"/>
      <c r="B152" s="5"/>
      <c r="D152" s="11"/>
      <c r="E152" s="11"/>
      <c r="F152" s="11"/>
    </row>
    <row r="153" spans="1:6" s="10" customFormat="1" x14ac:dyDescent="0.25">
      <c r="A153" s="38"/>
      <c r="B153" s="5"/>
      <c r="D153" s="11"/>
      <c r="E153" s="11"/>
      <c r="F153" s="11"/>
    </row>
    <row r="154" spans="1:6" s="10" customFormat="1" x14ac:dyDescent="0.25">
      <c r="A154" s="38"/>
      <c r="B154" s="5"/>
      <c r="D154" s="11"/>
      <c r="E154" s="11"/>
      <c r="F154" s="11"/>
    </row>
    <row r="155" spans="1:6" s="10" customFormat="1" x14ac:dyDescent="0.25">
      <c r="A155" s="38"/>
      <c r="B155" s="5"/>
      <c r="D155" s="11"/>
      <c r="E155" s="11"/>
      <c r="F155" s="11"/>
    </row>
    <row r="156" spans="1:6" s="10" customFormat="1" x14ac:dyDescent="0.25">
      <c r="A156" s="38"/>
      <c r="B156" s="5"/>
      <c r="D156" s="11"/>
      <c r="E156" s="11"/>
      <c r="F156" s="11"/>
    </row>
    <row r="157" spans="1:6" s="10" customFormat="1" x14ac:dyDescent="0.25">
      <c r="A157" s="38"/>
      <c r="B157" s="5"/>
      <c r="D157" s="11"/>
      <c r="E157" s="11"/>
      <c r="F157" s="11"/>
    </row>
    <row r="158" spans="1:6" s="10" customFormat="1" x14ac:dyDescent="0.25">
      <c r="A158" s="38"/>
      <c r="B158" s="5"/>
      <c r="D158" s="11"/>
      <c r="E158" s="11"/>
      <c r="F158" s="11"/>
    </row>
    <row r="159" spans="1:6" s="10" customFormat="1" x14ac:dyDescent="0.25">
      <c r="A159" s="38"/>
      <c r="B159" s="5"/>
      <c r="D159" s="11"/>
      <c r="E159" s="11"/>
      <c r="F159" s="11"/>
    </row>
    <row r="160" spans="1:6" s="10" customFormat="1" x14ac:dyDescent="0.25">
      <c r="A160" s="38"/>
      <c r="B160" s="5"/>
      <c r="D160" s="11"/>
      <c r="E160" s="11"/>
      <c r="F160" s="11"/>
    </row>
    <row r="161" spans="1:6" s="10" customFormat="1" x14ac:dyDescent="0.25">
      <c r="A161" s="38"/>
      <c r="B161" s="5"/>
      <c r="D161" s="11"/>
      <c r="E161" s="11"/>
      <c r="F161" s="11"/>
    </row>
    <row r="162" spans="1:6" s="10" customFormat="1" x14ac:dyDescent="0.25">
      <c r="A162" s="38"/>
      <c r="B162" s="5"/>
      <c r="D162" s="11"/>
      <c r="E162" s="11"/>
      <c r="F162" s="11"/>
    </row>
    <row r="163" spans="1:6" s="10" customFormat="1" x14ac:dyDescent="0.25">
      <c r="A163" s="38"/>
      <c r="B163" s="5"/>
      <c r="D163" s="11"/>
      <c r="E163" s="11"/>
      <c r="F163" s="11"/>
    </row>
    <row r="164" spans="1:6" s="10" customFormat="1" x14ac:dyDescent="0.25">
      <c r="A164" s="38"/>
      <c r="B164" s="5"/>
      <c r="D164" s="11"/>
      <c r="E164" s="11"/>
      <c r="F164" s="11"/>
    </row>
    <row r="165" spans="1:6" s="10" customFormat="1" x14ac:dyDescent="0.25">
      <c r="A165" s="38"/>
      <c r="B165" s="5"/>
      <c r="D165" s="11"/>
      <c r="E165" s="11"/>
      <c r="F165" s="11"/>
    </row>
    <row r="166" spans="1:6" s="10" customFormat="1" x14ac:dyDescent="0.25">
      <c r="A166" s="38"/>
      <c r="B166" s="5"/>
      <c r="D166" s="11"/>
      <c r="E166" s="11"/>
      <c r="F166" s="11"/>
    </row>
    <row r="167" spans="1:6" s="10" customFormat="1" x14ac:dyDescent="0.25">
      <c r="A167" s="38"/>
      <c r="B167" s="5"/>
      <c r="D167" s="11"/>
      <c r="E167" s="11"/>
      <c r="F167" s="11"/>
    </row>
    <row r="168" spans="1:6" s="10" customFormat="1" x14ac:dyDescent="0.25">
      <c r="A168" s="38"/>
      <c r="B168" s="5"/>
      <c r="D168" s="11"/>
      <c r="E168" s="11"/>
      <c r="F168" s="11"/>
    </row>
    <row r="169" spans="1:6" s="10" customFormat="1" x14ac:dyDescent="0.25">
      <c r="A169" s="38"/>
      <c r="B169" s="5"/>
      <c r="D169" s="11"/>
      <c r="E169" s="11"/>
      <c r="F169" s="11"/>
    </row>
    <row r="170" spans="1:6" s="10" customFormat="1" x14ac:dyDescent="0.25">
      <c r="A170" s="38"/>
      <c r="B170" s="5"/>
      <c r="D170" s="11"/>
      <c r="E170" s="11"/>
      <c r="F170" s="11"/>
    </row>
    <row r="171" spans="1:6" s="10" customFormat="1" x14ac:dyDescent="0.25">
      <c r="A171" s="38"/>
      <c r="B171" s="5"/>
      <c r="D171" s="11"/>
      <c r="E171" s="11"/>
      <c r="F171" s="11"/>
    </row>
    <row r="172" spans="1:6" s="10" customFormat="1" x14ac:dyDescent="0.25">
      <c r="A172" s="38"/>
      <c r="B172" s="5"/>
      <c r="D172" s="11"/>
      <c r="E172" s="11"/>
      <c r="F172" s="11"/>
    </row>
    <row r="173" spans="1:6" s="10" customFormat="1" x14ac:dyDescent="0.25">
      <c r="A173" s="38"/>
      <c r="B173" s="5"/>
      <c r="D173" s="11"/>
      <c r="E173" s="11"/>
      <c r="F173" s="11"/>
    </row>
    <row r="174" spans="1:6" s="10" customFormat="1" x14ac:dyDescent="0.25">
      <c r="A174" s="38"/>
      <c r="B174" s="5"/>
      <c r="D174" s="11"/>
      <c r="E174" s="11"/>
      <c r="F174" s="11"/>
    </row>
    <row r="175" spans="1:6" s="10" customFormat="1" x14ac:dyDescent="0.25">
      <c r="A175" s="38"/>
      <c r="B175" s="5"/>
      <c r="D175" s="11"/>
      <c r="E175" s="11"/>
      <c r="F175" s="11"/>
    </row>
    <row r="176" spans="1:6" s="10" customFormat="1" x14ac:dyDescent="0.25">
      <c r="A176" s="38"/>
      <c r="B176" s="5"/>
      <c r="D176" s="11"/>
      <c r="E176" s="11"/>
      <c r="F176" s="11"/>
    </row>
    <row r="177" spans="1:6" s="10" customFormat="1" x14ac:dyDescent="0.25">
      <c r="A177" s="38"/>
      <c r="B177" s="5"/>
      <c r="D177" s="11"/>
      <c r="E177" s="11"/>
      <c r="F177" s="11"/>
    </row>
    <row r="178" spans="1:6" s="10" customFormat="1" x14ac:dyDescent="0.25">
      <c r="A178" s="38"/>
      <c r="B178" s="5"/>
      <c r="D178" s="11"/>
      <c r="E178" s="11"/>
      <c r="F178" s="11"/>
    </row>
    <row r="179" spans="1:6" s="10" customFormat="1" x14ac:dyDescent="0.25">
      <c r="A179" s="38"/>
      <c r="B179" s="5"/>
      <c r="D179" s="11"/>
      <c r="E179" s="11"/>
      <c r="F179" s="11"/>
    </row>
    <row r="180" spans="1:6" s="10" customFormat="1" x14ac:dyDescent="0.25">
      <c r="A180" s="38"/>
      <c r="B180" s="5"/>
      <c r="D180" s="11"/>
      <c r="E180" s="11"/>
      <c r="F180" s="11"/>
    </row>
    <row r="181" spans="1:6" s="10" customFormat="1" x14ac:dyDescent="0.25">
      <c r="A181" s="38"/>
      <c r="B181" s="5"/>
      <c r="D181" s="11"/>
      <c r="E181" s="11"/>
      <c r="F181" s="11"/>
    </row>
    <row r="182" spans="1:6" s="10" customFormat="1" x14ac:dyDescent="0.25">
      <c r="A182" s="38"/>
      <c r="B182" s="5"/>
      <c r="D182" s="11"/>
      <c r="E182" s="11"/>
      <c r="F182" s="11"/>
    </row>
    <row r="183" spans="1:6" s="10" customFormat="1" x14ac:dyDescent="0.25">
      <c r="A183" s="38"/>
      <c r="B183" s="5"/>
      <c r="D183" s="11"/>
      <c r="E183" s="11"/>
      <c r="F183" s="11"/>
    </row>
    <row r="184" spans="1:6" s="10" customFormat="1" x14ac:dyDescent="0.25">
      <c r="A184" s="38"/>
      <c r="B184" s="5"/>
      <c r="D184" s="11"/>
      <c r="E184" s="11"/>
      <c r="F184" s="11"/>
    </row>
    <row r="185" spans="1:6" s="10" customFormat="1" x14ac:dyDescent="0.25">
      <c r="A185" s="38"/>
      <c r="B185" s="5"/>
      <c r="D185" s="11"/>
      <c r="E185" s="11"/>
      <c r="F185" s="11"/>
    </row>
    <row r="186" spans="1:6" s="10" customFormat="1" x14ac:dyDescent="0.25">
      <c r="A186" s="38"/>
      <c r="B186" s="5"/>
      <c r="D186" s="11"/>
      <c r="E186" s="11"/>
      <c r="F186" s="11"/>
    </row>
    <row r="187" spans="1:6" s="10" customFormat="1" x14ac:dyDescent="0.25">
      <c r="A187" s="38"/>
      <c r="B187" s="5"/>
      <c r="D187" s="11"/>
      <c r="E187" s="11"/>
      <c r="F187" s="11"/>
    </row>
    <row r="188" spans="1:6" s="10" customFormat="1" x14ac:dyDescent="0.25">
      <c r="A188" s="38"/>
      <c r="B188" s="5"/>
      <c r="D188" s="11"/>
      <c r="E188" s="11"/>
      <c r="F188" s="11"/>
    </row>
    <row r="189" spans="1:6" s="10" customFormat="1" x14ac:dyDescent="0.25">
      <c r="A189" s="38"/>
      <c r="B189" s="5"/>
      <c r="D189" s="11"/>
      <c r="E189" s="11"/>
      <c r="F189" s="11"/>
    </row>
    <row r="190" spans="1:6" s="10" customFormat="1" x14ac:dyDescent="0.25">
      <c r="A190" s="38"/>
      <c r="B190" s="5"/>
      <c r="D190" s="11"/>
      <c r="E190" s="11"/>
      <c r="F190" s="11"/>
    </row>
    <row r="191" spans="1:6" s="10" customFormat="1" x14ac:dyDescent="0.25">
      <c r="A191" s="38"/>
      <c r="B191" s="5"/>
      <c r="D191" s="11"/>
      <c r="E191" s="11"/>
      <c r="F191" s="11"/>
    </row>
    <row r="192" spans="1:6" s="10" customFormat="1" x14ac:dyDescent="0.25">
      <c r="A192" s="38"/>
      <c r="B192" s="5"/>
      <c r="D192" s="11"/>
      <c r="E192" s="11"/>
      <c r="F192" s="11"/>
    </row>
    <row r="193" spans="1:6" s="10" customFormat="1" x14ac:dyDescent="0.25">
      <c r="A193" s="38"/>
      <c r="B193" s="5"/>
      <c r="D193" s="11"/>
      <c r="E193" s="11"/>
      <c r="F193" s="11"/>
    </row>
    <row r="194" spans="1:6" s="10" customFormat="1" x14ac:dyDescent="0.25">
      <c r="A194" s="38"/>
      <c r="B194" s="5"/>
      <c r="D194" s="11"/>
      <c r="E194" s="11"/>
      <c r="F194" s="11"/>
    </row>
    <row r="195" spans="1:6" s="10" customFormat="1" x14ac:dyDescent="0.25">
      <c r="A195" s="38"/>
      <c r="B195" s="5"/>
      <c r="D195" s="11"/>
      <c r="E195" s="11"/>
      <c r="F195" s="11"/>
    </row>
    <row r="196" spans="1:6" s="10" customFormat="1" x14ac:dyDescent="0.25">
      <c r="A196" s="38"/>
      <c r="B196" s="5"/>
      <c r="D196" s="11"/>
      <c r="E196" s="11"/>
      <c r="F196" s="11"/>
    </row>
    <row r="197" spans="1:6" s="10" customFormat="1" x14ac:dyDescent="0.25">
      <c r="A197" s="38"/>
      <c r="B197" s="5"/>
      <c r="D197" s="11"/>
      <c r="E197" s="11"/>
      <c r="F197" s="11"/>
    </row>
    <row r="198" spans="1:6" s="10" customFormat="1" x14ac:dyDescent="0.25">
      <c r="A198" s="38"/>
      <c r="B198" s="5"/>
      <c r="D198" s="11"/>
      <c r="E198" s="11"/>
      <c r="F198" s="11"/>
    </row>
    <row r="199" spans="1:6" s="10" customFormat="1" x14ac:dyDescent="0.25">
      <c r="A199" s="38"/>
      <c r="B199" s="5"/>
      <c r="D199" s="11"/>
      <c r="E199" s="11"/>
      <c r="F199" s="11"/>
    </row>
    <row r="200" spans="1:6" s="10" customFormat="1" x14ac:dyDescent="0.25">
      <c r="A200" s="38"/>
      <c r="B200" s="5"/>
      <c r="D200" s="11"/>
      <c r="E200" s="11"/>
      <c r="F200" s="11"/>
    </row>
    <row r="201" spans="1:6" s="10" customFormat="1" x14ac:dyDescent="0.25">
      <c r="A201" s="38"/>
      <c r="B201" s="5"/>
      <c r="D201" s="11"/>
      <c r="E201" s="11"/>
      <c r="F201" s="11"/>
    </row>
    <row r="202" spans="1:6" s="10" customFormat="1" x14ac:dyDescent="0.25">
      <c r="A202" s="38"/>
      <c r="B202" s="5"/>
      <c r="D202" s="11"/>
      <c r="E202" s="11"/>
      <c r="F202" s="11"/>
    </row>
    <row r="203" spans="1:6" s="10" customFormat="1" x14ac:dyDescent="0.25">
      <c r="A203" s="38"/>
      <c r="B203" s="5"/>
      <c r="D203" s="11"/>
      <c r="E203" s="11"/>
      <c r="F203" s="11"/>
    </row>
    <row r="204" spans="1:6" s="10" customFormat="1" x14ac:dyDescent="0.25">
      <c r="A204" s="38"/>
      <c r="B204" s="5"/>
      <c r="D204" s="11"/>
      <c r="E204" s="11"/>
      <c r="F204" s="11"/>
    </row>
    <row r="205" spans="1:6" s="10" customFormat="1" x14ac:dyDescent="0.25">
      <c r="A205" s="38"/>
      <c r="B205" s="5"/>
      <c r="D205" s="11"/>
      <c r="E205" s="11"/>
      <c r="F205" s="11"/>
    </row>
    <row r="206" spans="1:6" s="10" customFormat="1" x14ac:dyDescent="0.25">
      <c r="A206" s="38"/>
      <c r="B206" s="5"/>
      <c r="D206" s="11"/>
      <c r="E206" s="11"/>
      <c r="F206" s="11"/>
    </row>
    <row r="207" spans="1:6" s="10" customFormat="1" x14ac:dyDescent="0.25">
      <c r="A207" s="38"/>
      <c r="B207" s="5"/>
      <c r="D207" s="11"/>
      <c r="E207" s="11"/>
      <c r="F207" s="11"/>
    </row>
    <row r="208" spans="1:6" s="10" customFormat="1" x14ac:dyDescent="0.25">
      <c r="A208" s="38"/>
      <c r="B208" s="5"/>
      <c r="D208" s="11"/>
      <c r="E208" s="11"/>
      <c r="F208" s="11"/>
    </row>
    <row r="209" spans="1:6" s="10" customFormat="1" x14ac:dyDescent="0.25">
      <c r="A209" s="38"/>
      <c r="B209" s="5"/>
      <c r="D209" s="11"/>
      <c r="E209" s="11"/>
      <c r="F209" s="11"/>
    </row>
    <row r="210" spans="1:6" s="10" customFormat="1" x14ac:dyDescent="0.25">
      <c r="A210" s="38"/>
      <c r="B210" s="5"/>
      <c r="D210" s="11"/>
      <c r="E210" s="11"/>
      <c r="F210" s="11"/>
    </row>
    <row r="211" spans="1:6" s="10" customFormat="1" x14ac:dyDescent="0.25">
      <c r="A211" s="38"/>
      <c r="B211" s="5"/>
      <c r="D211" s="11"/>
      <c r="E211" s="11"/>
      <c r="F211" s="11"/>
    </row>
    <row r="212" spans="1:6" s="10" customFormat="1" x14ac:dyDescent="0.25">
      <c r="A212" s="38"/>
      <c r="B212" s="5"/>
      <c r="D212" s="11"/>
      <c r="E212" s="11"/>
      <c r="F212" s="11"/>
    </row>
    <row r="213" spans="1:6" s="10" customFormat="1" x14ac:dyDescent="0.25">
      <c r="A213" s="38"/>
      <c r="B213" s="5"/>
      <c r="D213" s="11"/>
      <c r="E213" s="11"/>
      <c r="F213" s="11"/>
    </row>
    <row r="214" spans="1:6" s="10" customFormat="1" x14ac:dyDescent="0.25">
      <c r="A214" s="38"/>
      <c r="B214" s="5"/>
      <c r="D214" s="11"/>
      <c r="E214" s="11"/>
      <c r="F214" s="11"/>
    </row>
    <row r="215" spans="1:6" s="10" customFormat="1" x14ac:dyDescent="0.25">
      <c r="A215" s="38"/>
      <c r="B215" s="5"/>
      <c r="D215" s="11"/>
      <c r="E215" s="11"/>
      <c r="F215" s="11"/>
    </row>
    <row r="216" spans="1:6" s="10" customFormat="1" x14ac:dyDescent="0.25">
      <c r="A216" s="38"/>
      <c r="B216" s="5"/>
      <c r="D216" s="11"/>
      <c r="E216" s="11"/>
      <c r="F216" s="11"/>
    </row>
    <row r="217" spans="1:6" s="10" customFormat="1" x14ac:dyDescent="0.25">
      <c r="A217" s="38"/>
      <c r="B217" s="5"/>
      <c r="D217" s="11"/>
      <c r="E217" s="11"/>
      <c r="F217" s="11"/>
    </row>
    <row r="218" spans="1:6" s="10" customFormat="1" x14ac:dyDescent="0.25">
      <c r="A218" s="38"/>
      <c r="B218" s="5"/>
      <c r="D218" s="11"/>
      <c r="E218" s="11"/>
      <c r="F218" s="11"/>
    </row>
    <row r="219" spans="1:6" s="10" customFormat="1" x14ac:dyDescent="0.25">
      <c r="A219" s="38"/>
      <c r="B219" s="5"/>
      <c r="D219" s="11"/>
      <c r="E219" s="11"/>
      <c r="F219" s="11"/>
    </row>
    <row r="220" spans="1:6" s="10" customFormat="1" x14ac:dyDescent="0.25">
      <c r="A220" s="38"/>
      <c r="B220" s="5"/>
      <c r="D220" s="11"/>
      <c r="E220" s="11"/>
      <c r="F220" s="11"/>
    </row>
    <row r="221" spans="1:6" s="10" customFormat="1" x14ac:dyDescent="0.25">
      <c r="A221" s="38"/>
      <c r="B221" s="5"/>
      <c r="D221" s="11"/>
      <c r="E221" s="11"/>
      <c r="F221" s="11"/>
    </row>
    <row r="222" spans="1:6" s="10" customFormat="1" x14ac:dyDescent="0.25">
      <c r="A222" s="38"/>
      <c r="B222" s="5"/>
      <c r="D222" s="11"/>
      <c r="E222" s="11"/>
      <c r="F222" s="11"/>
    </row>
    <row r="223" spans="1:6" s="10" customFormat="1" x14ac:dyDescent="0.25">
      <c r="A223" s="38"/>
      <c r="B223" s="5"/>
      <c r="D223" s="11"/>
      <c r="E223" s="11"/>
      <c r="F223" s="11"/>
    </row>
    <row r="224" spans="1:6" s="10" customFormat="1" x14ac:dyDescent="0.25">
      <c r="A224" s="38"/>
      <c r="B224" s="5"/>
      <c r="D224" s="11"/>
      <c r="E224" s="11"/>
      <c r="F224" s="11"/>
    </row>
    <row r="225" spans="1:6" s="10" customFormat="1" x14ac:dyDescent="0.25">
      <c r="A225" s="38"/>
      <c r="B225" s="5"/>
      <c r="D225" s="11"/>
      <c r="E225" s="11"/>
      <c r="F225" s="11"/>
    </row>
    <row r="226" spans="1:6" s="10" customFormat="1" x14ac:dyDescent="0.25">
      <c r="A226" s="38"/>
      <c r="B226" s="5"/>
      <c r="D226" s="11"/>
      <c r="E226" s="11"/>
      <c r="F226" s="11"/>
    </row>
    <row r="227" spans="1:6" s="10" customFormat="1" x14ac:dyDescent="0.25">
      <c r="A227" s="38"/>
      <c r="B227" s="5"/>
      <c r="D227" s="11"/>
      <c r="E227" s="11"/>
      <c r="F227" s="11"/>
    </row>
    <row r="228" spans="1:6" s="10" customFormat="1" x14ac:dyDescent="0.25">
      <c r="A228" s="38"/>
      <c r="B228" s="5"/>
      <c r="D228" s="11"/>
      <c r="E228" s="11"/>
      <c r="F228" s="11"/>
    </row>
    <row r="229" spans="1:6" s="10" customFormat="1" x14ac:dyDescent="0.25">
      <c r="A229" s="38"/>
      <c r="B229" s="5"/>
      <c r="D229" s="11"/>
      <c r="E229" s="11"/>
      <c r="F229" s="11"/>
    </row>
    <row r="230" spans="1:6" s="10" customFormat="1" x14ac:dyDescent="0.25">
      <c r="A230" s="38"/>
      <c r="B230" s="5"/>
      <c r="D230" s="11"/>
      <c r="E230" s="11"/>
      <c r="F230" s="11"/>
    </row>
    <row r="231" spans="1:6" s="10" customFormat="1" x14ac:dyDescent="0.25">
      <c r="A231" s="38"/>
      <c r="B231" s="5"/>
      <c r="D231" s="11"/>
      <c r="E231" s="11"/>
      <c r="F231" s="11"/>
    </row>
    <row r="232" spans="1:6" s="10" customFormat="1" x14ac:dyDescent="0.25">
      <c r="A232" s="38"/>
      <c r="B232" s="5"/>
      <c r="D232" s="11"/>
      <c r="E232" s="11"/>
      <c r="F232" s="11"/>
    </row>
    <row r="233" spans="1:6" s="10" customFormat="1" x14ac:dyDescent="0.25">
      <c r="A233" s="38"/>
      <c r="B233" s="5"/>
      <c r="D233" s="11"/>
      <c r="E233" s="11"/>
      <c r="F233" s="11"/>
    </row>
    <row r="234" spans="1:6" s="10" customFormat="1" x14ac:dyDescent="0.25">
      <c r="A234" s="38"/>
      <c r="B234" s="5"/>
      <c r="D234" s="11"/>
      <c r="E234" s="11"/>
      <c r="F234" s="11"/>
    </row>
    <row r="235" spans="1:6" s="10" customFormat="1" x14ac:dyDescent="0.25">
      <c r="A235" s="38"/>
      <c r="B235" s="5"/>
      <c r="D235" s="11"/>
      <c r="E235" s="11"/>
      <c r="F235" s="11"/>
    </row>
    <row r="236" spans="1:6" s="10" customFormat="1" x14ac:dyDescent="0.25">
      <c r="A236" s="38"/>
      <c r="B236" s="5"/>
      <c r="D236" s="11"/>
      <c r="E236" s="11"/>
      <c r="F236" s="11"/>
    </row>
    <row r="237" spans="1:6" s="10" customFormat="1" x14ac:dyDescent="0.25">
      <c r="A237" s="38"/>
      <c r="B237" s="5"/>
      <c r="D237" s="11"/>
      <c r="E237" s="11"/>
      <c r="F237" s="11"/>
    </row>
    <row r="238" spans="1:6" s="10" customFormat="1" x14ac:dyDescent="0.25">
      <c r="A238" s="38"/>
      <c r="B238" s="5"/>
      <c r="D238" s="11"/>
      <c r="E238" s="11"/>
      <c r="F238" s="11"/>
    </row>
    <row r="239" spans="1:6" s="10" customFormat="1" x14ac:dyDescent="0.25">
      <c r="A239" s="38"/>
      <c r="B239" s="5"/>
      <c r="D239" s="11"/>
      <c r="E239" s="11"/>
      <c r="F239" s="11"/>
    </row>
    <row r="240" spans="1:6" s="10" customFormat="1" x14ac:dyDescent="0.25">
      <c r="A240" s="38"/>
      <c r="B240" s="5"/>
      <c r="D240" s="11"/>
      <c r="E240" s="11"/>
      <c r="F240" s="11"/>
    </row>
    <row r="241" spans="1:6" s="10" customFormat="1" x14ac:dyDescent="0.25">
      <c r="A241" s="38"/>
      <c r="B241" s="5"/>
      <c r="D241" s="11"/>
      <c r="E241" s="11"/>
      <c r="F241" s="11"/>
    </row>
    <row r="242" spans="1:6" s="10" customFormat="1" x14ac:dyDescent="0.25">
      <c r="A242" s="38"/>
      <c r="B242" s="5"/>
      <c r="D242" s="11"/>
      <c r="E242" s="11"/>
      <c r="F242" s="11"/>
    </row>
    <row r="243" spans="1:6" s="10" customFormat="1" x14ac:dyDescent="0.25">
      <c r="A243" s="38"/>
      <c r="B243" s="5"/>
      <c r="D243" s="11"/>
      <c r="E243" s="11"/>
      <c r="F243" s="11"/>
    </row>
    <row r="244" spans="1:6" s="10" customFormat="1" x14ac:dyDescent="0.25">
      <c r="A244" s="38"/>
      <c r="B244" s="5"/>
      <c r="D244" s="11"/>
      <c r="E244" s="11"/>
      <c r="F244" s="11"/>
    </row>
    <row r="245" spans="1:6" s="10" customFormat="1" x14ac:dyDescent="0.25">
      <c r="A245" s="38"/>
      <c r="B245" s="5"/>
      <c r="D245" s="11"/>
      <c r="E245" s="11"/>
      <c r="F245" s="11"/>
    </row>
    <row r="246" spans="1:6" s="10" customFormat="1" x14ac:dyDescent="0.25">
      <c r="A246" s="38"/>
      <c r="B246" s="5"/>
      <c r="D246" s="11"/>
      <c r="E246" s="11"/>
      <c r="F246" s="11"/>
    </row>
    <row r="247" spans="1:6" s="10" customFormat="1" x14ac:dyDescent="0.25">
      <c r="A247" s="38"/>
      <c r="B247" s="5"/>
      <c r="D247" s="11"/>
      <c r="E247" s="11"/>
      <c r="F247" s="11"/>
    </row>
    <row r="248" spans="1:6" s="10" customFormat="1" x14ac:dyDescent="0.25">
      <c r="A248" s="38"/>
      <c r="B248" s="5"/>
      <c r="D248" s="11"/>
      <c r="E248" s="11"/>
      <c r="F248" s="11"/>
    </row>
    <row r="249" spans="1:6" s="10" customFormat="1" x14ac:dyDescent="0.25">
      <c r="A249" s="38"/>
      <c r="B249" s="5"/>
      <c r="D249" s="11"/>
      <c r="E249" s="11"/>
      <c r="F249" s="11"/>
    </row>
    <row r="250" spans="1:6" s="10" customFormat="1" x14ac:dyDescent="0.25">
      <c r="A250" s="38"/>
      <c r="B250" s="5"/>
      <c r="D250" s="11"/>
      <c r="E250" s="11"/>
      <c r="F250" s="11"/>
    </row>
    <row r="251" spans="1:6" s="10" customFormat="1" x14ac:dyDescent="0.25">
      <c r="A251" s="38"/>
      <c r="B251" s="5"/>
      <c r="D251" s="11"/>
      <c r="E251" s="11"/>
      <c r="F251" s="11"/>
    </row>
    <row r="252" spans="1:6" s="10" customFormat="1" x14ac:dyDescent="0.25">
      <c r="A252" s="38"/>
      <c r="B252" s="5"/>
      <c r="D252" s="11"/>
      <c r="E252" s="11"/>
      <c r="F252" s="11"/>
    </row>
    <row r="253" spans="1:6" s="10" customFormat="1" x14ac:dyDescent="0.25">
      <c r="A253" s="38"/>
      <c r="B253" s="5"/>
      <c r="D253" s="11"/>
      <c r="E253" s="11"/>
      <c r="F253" s="11"/>
    </row>
    <row r="254" spans="1:6" s="10" customFormat="1" x14ac:dyDescent="0.25">
      <c r="A254" s="38"/>
      <c r="B254" s="5"/>
      <c r="D254" s="11"/>
      <c r="E254" s="11"/>
      <c r="F254" s="11"/>
    </row>
    <row r="255" spans="1:6" s="10" customFormat="1" x14ac:dyDescent="0.25">
      <c r="A255" s="38"/>
      <c r="B255" s="5"/>
      <c r="D255" s="11"/>
      <c r="E255" s="11"/>
      <c r="F255" s="11"/>
    </row>
    <row r="256" spans="1:6" s="10" customFormat="1" x14ac:dyDescent="0.25">
      <c r="A256" s="38"/>
      <c r="B256" s="5"/>
      <c r="D256" s="11"/>
      <c r="E256" s="11"/>
      <c r="F256" s="11"/>
    </row>
    <row r="257" spans="1:6" s="10" customFormat="1" x14ac:dyDescent="0.25">
      <c r="A257" s="38"/>
      <c r="B257" s="5"/>
      <c r="D257" s="11"/>
      <c r="E257" s="11"/>
      <c r="F257" s="11"/>
    </row>
    <row r="258" spans="1:6" s="10" customFormat="1" x14ac:dyDescent="0.25">
      <c r="A258" s="38"/>
      <c r="B258" s="5"/>
      <c r="D258" s="11"/>
      <c r="E258" s="11"/>
      <c r="F258" s="11"/>
    </row>
    <row r="259" spans="1:6" s="10" customFormat="1" x14ac:dyDescent="0.25">
      <c r="A259" s="38"/>
      <c r="B259" s="5"/>
      <c r="D259" s="11"/>
      <c r="E259" s="11"/>
      <c r="F259" s="11"/>
    </row>
    <row r="260" spans="1:6" s="10" customFormat="1" x14ac:dyDescent="0.25">
      <c r="A260" s="38"/>
      <c r="B260" s="5"/>
      <c r="D260" s="11"/>
      <c r="E260" s="11"/>
      <c r="F260" s="11"/>
    </row>
    <row r="261" spans="1:6" s="10" customFormat="1" x14ac:dyDescent="0.25">
      <c r="A261" s="38"/>
      <c r="B261" s="5"/>
      <c r="D261" s="11"/>
      <c r="E261" s="11"/>
      <c r="F261" s="11"/>
    </row>
    <row r="262" spans="1:6" s="10" customFormat="1" x14ac:dyDescent="0.25">
      <c r="A262" s="38"/>
      <c r="B262" s="5"/>
      <c r="D262" s="11"/>
      <c r="E262" s="11"/>
      <c r="F262" s="11"/>
    </row>
    <row r="263" spans="1:6" s="10" customFormat="1" x14ac:dyDescent="0.25">
      <c r="A263" s="38"/>
      <c r="B263" s="5"/>
      <c r="D263" s="11"/>
      <c r="E263" s="11"/>
      <c r="F263" s="11"/>
    </row>
    <row r="264" spans="1:6" x14ac:dyDescent="0.25">
      <c r="B264" s="5"/>
    </row>
    <row r="265" spans="1:6" x14ac:dyDescent="0.25">
      <c r="B265" s="5"/>
    </row>
    <row r="266" spans="1:6" x14ac:dyDescent="0.25">
      <c r="B266" s="5"/>
    </row>
    <row r="267" spans="1:6" x14ac:dyDescent="0.25">
      <c r="B267" s="5"/>
    </row>
    <row r="268" spans="1:6" ht="28.5" x14ac:dyDescent="0.25">
      <c r="A268" s="38">
        <v>11</v>
      </c>
      <c r="B268" s="5" t="s">
        <v>105</v>
      </c>
      <c r="C268" s="10" t="s">
        <v>45</v>
      </c>
      <c r="D268" s="11">
        <v>45</v>
      </c>
      <c r="E268" s="11">
        <v>15</v>
      </c>
      <c r="F268" s="11">
        <f t="shared" ref="F268:F273" si="0">D268*E268</f>
        <v>675</v>
      </c>
    </row>
    <row r="269" spans="1:6" ht="42.75" x14ac:dyDescent="0.25">
      <c r="A269" s="38">
        <v>12</v>
      </c>
      <c r="B269" s="5" t="s">
        <v>106</v>
      </c>
      <c r="C269" s="10" t="s">
        <v>45</v>
      </c>
      <c r="D269" s="11">
        <v>15</v>
      </c>
      <c r="E269" s="11">
        <v>20</v>
      </c>
      <c r="F269" s="11">
        <f t="shared" si="0"/>
        <v>300</v>
      </c>
    </row>
    <row r="270" spans="1:6" ht="28.5" x14ac:dyDescent="0.25">
      <c r="A270" s="38">
        <v>13</v>
      </c>
      <c r="B270" s="5" t="s">
        <v>107</v>
      </c>
      <c r="C270" s="10" t="s">
        <v>45</v>
      </c>
      <c r="D270" s="11">
        <v>100</v>
      </c>
      <c r="E270" s="11">
        <v>15</v>
      </c>
      <c r="F270" s="11">
        <f t="shared" si="0"/>
        <v>1500</v>
      </c>
    </row>
    <row r="271" spans="1:6" ht="57" x14ac:dyDescent="0.25">
      <c r="A271" s="38">
        <v>14</v>
      </c>
      <c r="B271" s="5" t="s">
        <v>108</v>
      </c>
      <c r="C271" s="10" t="s">
        <v>45</v>
      </c>
      <c r="D271" s="11">
        <v>250</v>
      </c>
      <c r="E271" s="11">
        <v>12</v>
      </c>
      <c r="F271" s="11">
        <f t="shared" si="0"/>
        <v>3000</v>
      </c>
    </row>
    <row r="272" spans="1:6" ht="42.75" x14ac:dyDescent="0.25">
      <c r="A272" s="38">
        <v>15</v>
      </c>
      <c r="B272" s="5" t="s">
        <v>109</v>
      </c>
      <c r="C272" s="10" t="s">
        <v>45</v>
      </c>
      <c r="D272" s="11">
        <v>1050</v>
      </c>
      <c r="E272" s="11">
        <v>25</v>
      </c>
      <c r="F272" s="11">
        <f t="shared" si="0"/>
        <v>26250</v>
      </c>
    </row>
    <row r="273" spans="1:6" ht="57" x14ac:dyDescent="0.25">
      <c r="A273" s="38">
        <v>16</v>
      </c>
      <c r="B273" s="5" t="s">
        <v>110</v>
      </c>
      <c r="C273" s="10" t="s">
        <v>45</v>
      </c>
      <c r="D273" s="11">
        <v>565</v>
      </c>
      <c r="E273" s="11">
        <v>10</v>
      </c>
      <c r="F273" s="11">
        <f t="shared" si="0"/>
        <v>5650</v>
      </c>
    </row>
    <row r="276" spans="1:6" x14ac:dyDescent="0.25">
      <c r="B276" s="409"/>
      <c r="C276" s="409"/>
      <c r="D276" s="409"/>
      <c r="E276" s="409"/>
      <c r="F276" s="409"/>
    </row>
    <row r="282" spans="1:6" x14ac:dyDescent="0.25">
      <c r="B282" s="15"/>
    </row>
    <row r="284" spans="1:6" x14ac:dyDescent="0.25">
      <c r="B284" s="15"/>
    </row>
    <row r="285" spans="1:6" x14ac:dyDescent="0.25">
      <c r="F285" s="16"/>
    </row>
    <row r="286" spans="1:6" x14ac:dyDescent="0.25">
      <c r="F286" s="16"/>
    </row>
    <row r="287" spans="1:6" x14ac:dyDescent="0.25">
      <c r="F287" s="16"/>
    </row>
    <row r="288" spans="1:6" x14ac:dyDescent="0.25">
      <c r="F288" s="16"/>
    </row>
    <row r="289" spans="2:6" x14ac:dyDescent="0.25">
      <c r="F289" s="16"/>
    </row>
    <row r="290" spans="2:6" x14ac:dyDescent="0.25">
      <c r="F290" s="16"/>
    </row>
    <row r="291" spans="2:6" x14ac:dyDescent="0.25">
      <c r="F291" s="16"/>
    </row>
    <row r="292" spans="2:6" x14ac:dyDescent="0.25">
      <c r="F292" s="16"/>
    </row>
    <row r="293" spans="2:6" x14ac:dyDescent="0.25">
      <c r="F293" s="16"/>
    </row>
    <row r="294" spans="2:6" x14ac:dyDescent="0.25">
      <c r="F294" s="16"/>
    </row>
    <row r="295" spans="2:6" x14ac:dyDescent="0.25">
      <c r="F295" s="16"/>
    </row>
    <row r="296" spans="2:6" x14ac:dyDescent="0.25">
      <c r="F296" s="17"/>
    </row>
    <row r="297" spans="2:6" x14ac:dyDescent="0.25">
      <c r="B297" s="15"/>
      <c r="F297" s="17"/>
    </row>
    <row r="298" spans="2:6" x14ac:dyDescent="0.25">
      <c r="B298" s="15"/>
      <c r="F298" s="17"/>
    </row>
    <row r="299" spans="2:6" x14ac:dyDescent="0.25">
      <c r="B299" s="3"/>
    </row>
    <row r="300" spans="2:6" x14ac:dyDescent="0.25">
      <c r="B300" s="3"/>
    </row>
    <row r="301" spans="2:6" x14ac:dyDescent="0.25">
      <c r="B301" s="3"/>
    </row>
    <row r="302" spans="2:6" x14ac:dyDescent="0.25">
      <c r="B302" s="3"/>
    </row>
    <row r="303" spans="2:6" x14ac:dyDescent="0.25">
      <c r="B303" s="3"/>
    </row>
    <row r="304" spans="2:6" x14ac:dyDescent="0.25">
      <c r="B304" s="3"/>
    </row>
    <row r="305" spans="1:6" x14ac:dyDescent="0.25">
      <c r="B305" s="3"/>
    </row>
    <row r="306" spans="1:6" x14ac:dyDescent="0.25">
      <c r="B306" s="3"/>
    </row>
    <row r="307" spans="1:6" x14ac:dyDescent="0.25">
      <c r="A307" s="40"/>
      <c r="B307" s="18"/>
      <c r="C307" s="19"/>
      <c r="D307" s="20"/>
      <c r="E307" s="20"/>
      <c r="F307" s="20"/>
    </row>
    <row r="308" spans="1:6" x14ac:dyDescent="0.25">
      <c r="A308" s="41"/>
      <c r="B308" s="3"/>
    </row>
    <row r="309" spans="1:6" x14ac:dyDescent="0.25">
      <c r="B309" s="3"/>
    </row>
    <row r="310" spans="1:6" x14ac:dyDescent="0.25">
      <c r="B310" s="3"/>
    </row>
    <row r="311" spans="1:6" x14ac:dyDescent="0.25">
      <c r="B311" s="3"/>
    </row>
    <row r="312" spans="1:6" s="10" customFormat="1" x14ac:dyDescent="0.25">
      <c r="A312" s="38"/>
      <c r="B312" s="3"/>
      <c r="D312" s="11"/>
      <c r="E312" s="11"/>
      <c r="F312" s="11"/>
    </row>
    <row r="313" spans="1:6" s="10" customFormat="1" x14ac:dyDescent="0.25">
      <c r="A313" s="38"/>
      <c r="B313" s="3"/>
      <c r="D313" s="11"/>
      <c r="E313" s="11"/>
      <c r="F313" s="11"/>
    </row>
    <row r="314" spans="1:6" s="10" customFormat="1" x14ac:dyDescent="0.25">
      <c r="A314" s="38"/>
      <c r="B314" s="3"/>
      <c r="D314" s="11"/>
      <c r="E314" s="11"/>
      <c r="F314" s="11"/>
    </row>
    <row r="315" spans="1:6" s="10" customFormat="1" x14ac:dyDescent="0.25">
      <c r="A315" s="38"/>
      <c r="B315" s="5"/>
      <c r="D315" s="11"/>
      <c r="E315" s="11"/>
      <c r="F315" s="11"/>
    </row>
    <row r="316" spans="1:6" s="10" customFormat="1" x14ac:dyDescent="0.25">
      <c r="A316" s="38"/>
      <c r="B316" s="5"/>
      <c r="D316" s="11"/>
      <c r="E316" s="11"/>
      <c r="F316" s="11"/>
    </row>
    <row r="317" spans="1:6" s="10" customFormat="1" x14ac:dyDescent="0.25">
      <c r="A317" s="38"/>
      <c r="B317" s="5"/>
      <c r="D317" s="11"/>
      <c r="E317" s="11"/>
      <c r="F317" s="11"/>
    </row>
    <row r="318" spans="1:6" s="10" customFormat="1" x14ac:dyDescent="0.25">
      <c r="A318" s="38"/>
      <c r="B318" s="5"/>
      <c r="D318" s="11"/>
      <c r="E318" s="11"/>
      <c r="F318" s="11"/>
    </row>
    <row r="319" spans="1:6" s="10" customFormat="1" x14ac:dyDescent="0.25">
      <c r="A319" s="38"/>
      <c r="B319" s="5"/>
      <c r="D319" s="11"/>
      <c r="E319" s="11"/>
      <c r="F319" s="11"/>
    </row>
    <row r="320" spans="1:6" s="10" customFormat="1" x14ac:dyDescent="0.25">
      <c r="A320" s="38"/>
      <c r="B320" s="5"/>
      <c r="D320" s="11"/>
      <c r="E320" s="11"/>
      <c r="F320" s="11"/>
    </row>
    <row r="321" spans="1:6" s="10" customFormat="1" x14ac:dyDescent="0.25">
      <c r="A321" s="38"/>
      <c r="B321" s="5"/>
      <c r="D321" s="11"/>
      <c r="E321" s="11"/>
      <c r="F321" s="11"/>
    </row>
    <row r="322" spans="1:6" s="10" customFormat="1" x14ac:dyDescent="0.25">
      <c r="A322" s="38"/>
      <c r="B322" s="5"/>
      <c r="D322" s="11"/>
      <c r="E322" s="11"/>
      <c r="F322" s="11"/>
    </row>
    <row r="323" spans="1:6" s="10" customFormat="1" x14ac:dyDescent="0.25">
      <c r="A323" s="38"/>
      <c r="B323" s="5"/>
      <c r="D323" s="11"/>
      <c r="E323" s="11"/>
      <c r="F323" s="11"/>
    </row>
    <row r="324" spans="1:6" s="10" customFormat="1" x14ac:dyDescent="0.25">
      <c r="A324" s="38"/>
      <c r="B324" s="5"/>
      <c r="D324" s="11"/>
      <c r="E324" s="11"/>
      <c r="F324" s="11"/>
    </row>
    <row r="325" spans="1:6" s="10" customFormat="1" x14ac:dyDescent="0.25">
      <c r="A325" s="38"/>
      <c r="B325" s="5"/>
      <c r="D325" s="11"/>
      <c r="E325" s="11"/>
      <c r="F325" s="11"/>
    </row>
    <row r="326" spans="1:6" s="10" customFormat="1" x14ac:dyDescent="0.25">
      <c r="A326" s="38"/>
      <c r="B326" s="5"/>
      <c r="D326" s="11"/>
      <c r="E326" s="11"/>
      <c r="F326" s="11"/>
    </row>
    <row r="327" spans="1:6" s="10" customFormat="1" x14ac:dyDescent="0.25">
      <c r="A327" s="38"/>
      <c r="B327" s="5"/>
      <c r="D327" s="11"/>
      <c r="E327" s="11"/>
      <c r="F327" s="11"/>
    </row>
    <row r="328" spans="1:6" s="10" customFormat="1" x14ac:dyDescent="0.25">
      <c r="A328" s="38"/>
      <c r="B328" s="5"/>
      <c r="D328" s="11"/>
      <c r="E328" s="11"/>
      <c r="F328" s="11"/>
    </row>
    <row r="329" spans="1:6" s="10" customFormat="1" x14ac:dyDescent="0.25">
      <c r="A329" s="38"/>
      <c r="B329" s="5"/>
      <c r="D329" s="11"/>
      <c r="E329" s="11"/>
      <c r="F329" s="11"/>
    </row>
    <row r="330" spans="1:6" s="10" customFormat="1" x14ac:dyDescent="0.25">
      <c r="A330" s="38"/>
      <c r="B330" s="5"/>
      <c r="D330" s="11"/>
      <c r="E330" s="11"/>
      <c r="F330" s="11"/>
    </row>
    <row r="331" spans="1:6" s="10" customFormat="1" x14ac:dyDescent="0.25">
      <c r="A331" s="38"/>
      <c r="B331" s="6"/>
      <c r="D331" s="11"/>
      <c r="E331" s="11"/>
      <c r="F331" s="11"/>
    </row>
    <row r="332" spans="1:6" s="10" customFormat="1" x14ac:dyDescent="0.25">
      <c r="A332" s="38"/>
      <c r="B332" s="6"/>
      <c r="D332" s="11"/>
      <c r="E332" s="11"/>
      <c r="F332" s="11"/>
    </row>
    <row r="333" spans="1:6" s="10" customFormat="1" x14ac:dyDescent="0.25">
      <c r="A333" s="38"/>
      <c r="B333" s="5"/>
      <c r="D333" s="11"/>
      <c r="E333" s="11"/>
      <c r="F333" s="11"/>
    </row>
    <row r="334" spans="1:6" s="10" customFormat="1" x14ac:dyDescent="0.25">
      <c r="A334" s="38"/>
      <c r="B334" s="5"/>
      <c r="D334" s="11"/>
      <c r="E334" s="11"/>
      <c r="F334" s="11"/>
    </row>
    <row r="335" spans="1:6" s="10" customFormat="1" x14ac:dyDescent="0.25">
      <c r="A335" s="38"/>
      <c r="B335" s="5"/>
      <c r="D335" s="11"/>
      <c r="E335" s="11"/>
      <c r="F335" s="11"/>
    </row>
    <row r="336" spans="1:6" s="10" customFormat="1" x14ac:dyDescent="0.25">
      <c r="A336" s="38"/>
      <c r="B336" s="5"/>
      <c r="D336" s="11"/>
      <c r="E336" s="11"/>
      <c r="F336" s="11"/>
    </row>
    <row r="337" spans="1:6" s="10" customFormat="1" x14ac:dyDescent="0.25">
      <c r="A337" s="38"/>
      <c r="B337" s="5"/>
      <c r="D337" s="11"/>
      <c r="E337" s="11"/>
      <c r="F337" s="11"/>
    </row>
    <row r="338" spans="1:6" s="10" customFormat="1" x14ac:dyDescent="0.25">
      <c r="A338" s="38"/>
      <c r="B338" s="5"/>
      <c r="D338" s="11"/>
      <c r="E338" s="11"/>
      <c r="F338" s="11"/>
    </row>
    <row r="339" spans="1:6" s="10" customFormat="1" x14ac:dyDescent="0.25">
      <c r="A339" s="38"/>
      <c r="B339" s="5"/>
      <c r="D339" s="11"/>
      <c r="E339" s="11"/>
      <c r="F339" s="11"/>
    </row>
    <row r="340" spans="1:6" s="10" customFormat="1" x14ac:dyDescent="0.25">
      <c r="A340" s="38"/>
      <c r="B340" s="5"/>
      <c r="D340" s="11"/>
      <c r="E340" s="11"/>
      <c r="F340" s="11"/>
    </row>
    <row r="341" spans="1:6" s="10" customFormat="1" x14ac:dyDescent="0.25">
      <c r="A341" s="38"/>
      <c r="B341" s="5"/>
      <c r="D341" s="11"/>
      <c r="E341" s="11"/>
      <c r="F341" s="11"/>
    </row>
    <row r="342" spans="1:6" s="10" customFormat="1" x14ac:dyDescent="0.25">
      <c r="A342" s="38"/>
      <c r="B342" s="5"/>
      <c r="D342" s="11"/>
      <c r="E342" s="11"/>
      <c r="F342" s="11"/>
    </row>
    <row r="343" spans="1:6" s="10" customFormat="1" x14ac:dyDescent="0.25">
      <c r="A343" s="38"/>
      <c r="B343" s="5"/>
      <c r="D343" s="11"/>
      <c r="E343" s="11"/>
      <c r="F343" s="11"/>
    </row>
    <row r="344" spans="1:6" x14ac:dyDescent="0.25">
      <c r="B344" s="5"/>
    </row>
    <row r="345" spans="1:6" x14ac:dyDescent="0.25">
      <c r="B345" s="5"/>
    </row>
    <row r="346" spans="1:6" x14ac:dyDescent="0.25">
      <c r="B346" s="5"/>
    </row>
    <row r="347" spans="1:6" x14ac:dyDescent="0.25">
      <c r="B347" s="5"/>
    </row>
    <row r="348" spans="1:6" x14ac:dyDescent="0.25">
      <c r="B348" s="5"/>
    </row>
    <row r="349" spans="1:6" x14ac:dyDescent="0.25">
      <c r="B349" s="5"/>
    </row>
    <row r="350" spans="1:6" x14ac:dyDescent="0.25">
      <c r="B350" s="5"/>
    </row>
    <row r="351" spans="1:6" x14ac:dyDescent="0.25">
      <c r="B351" s="5"/>
    </row>
    <row r="352" spans="1:6" x14ac:dyDescent="0.25">
      <c r="B352" s="5"/>
    </row>
    <row r="353" spans="1:6" x14ac:dyDescent="0.25">
      <c r="B353" s="5"/>
      <c r="C353" s="21"/>
    </row>
    <row r="354" spans="1:6" x14ac:dyDescent="0.25">
      <c r="B354" s="15"/>
      <c r="C354" s="14"/>
      <c r="D354" s="22"/>
      <c r="E354" s="15"/>
      <c r="F354" s="22"/>
    </row>
    <row r="355" spans="1:6" x14ac:dyDescent="0.25">
      <c r="B355" s="6"/>
    </row>
    <row r="356" spans="1:6" x14ac:dyDescent="0.25">
      <c r="A356" s="41"/>
      <c r="B356" s="15"/>
    </row>
    <row r="357" spans="1:6" x14ac:dyDescent="0.25">
      <c r="B357" s="5"/>
    </row>
    <row r="358" spans="1:6" x14ac:dyDescent="0.25">
      <c r="B358" s="5"/>
    </row>
    <row r="359" spans="1:6" x14ac:dyDescent="0.25">
      <c r="B359" s="5"/>
    </row>
    <row r="360" spans="1:6" s="10" customFormat="1" x14ac:dyDescent="0.25">
      <c r="A360" s="38"/>
      <c r="B360" s="5"/>
      <c r="D360" s="11"/>
      <c r="E360" s="11"/>
      <c r="F360" s="11"/>
    </row>
    <row r="361" spans="1:6" s="10" customFormat="1" x14ac:dyDescent="0.25">
      <c r="A361" s="38"/>
      <c r="B361" s="6"/>
      <c r="D361" s="11"/>
      <c r="E361" s="11"/>
      <c r="F361" s="11"/>
    </row>
    <row r="362" spans="1:6" s="10" customFormat="1" x14ac:dyDescent="0.25">
      <c r="A362" s="38"/>
      <c r="B362" s="6"/>
      <c r="D362" s="11"/>
      <c r="E362" s="11"/>
      <c r="F362" s="11"/>
    </row>
    <row r="363" spans="1:6" s="10" customFormat="1" x14ac:dyDescent="0.25">
      <c r="A363" s="38"/>
      <c r="B363" s="6"/>
      <c r="D363" s="11"/>
      <c r="E363" s="11"/>
      <c r="F363" s="11"/>
    </row>
    <row r="364" spans="1:6" s="10" customFormat="1" x14ac:dyDescent="0.25">
      <c r="A364" s="38"/>
      <c r="B364" s="6"/>
      <c r="D364" s="11"/>
      <c r="E364" s="11"/>
      <c r="F364" s="11"/>
    </row>
    <row r="365" spans="1:6" s="10" customFormat="1" x14ac:dyDescent="0.25">
      <c r="A365" s="38"/>
      <c r="B365" s="6"/>
      <c r="D365" s="11"/>
      <c r="E365" s="11"/>
      <c r="F365" s="11"/>
    </row>
    <row r="366" spans="1:6" s="10" customFormat="1" x14ac:dyDescent="0.25">
      <c r="A366" s="38"/>
      <c r="B366" s="6"/>
      <c r="D366" s="11"/>
      <c r="E366" s="11"/>
      <c r="F366" s="11"/>
    </row>
    <row r="367" spans="1:6" s="10" customFormat="1" x14ac:dyDescent="0.25">
      <c r="A367" s="38"/>
      <c r="B367" s="6"/>
      <c r="D367" s="11"/>
      <c r="E367" s="11"/>
      <c r="F367" s="11"/>
    </row>
    <row r="368" spans="1:6" s="10" customFormat="1" x14ac:dyDescent="0.25">
      <c r="A368" s="38"/>
      <c r="B368" s="6"/>
      <c r="D368" s="11"/>
      <c r="E368" s="11"/>
      <c r="F368" s="11"/>
    </row>
    <row r="369" spans="1:6" s="10" customFormat="1" x14ac:dyDescent="0.25">
      <c r="A369" s="38"/>
      <c r="B369" s="6"/>
      <c r="D369" s="11"/>
      <c r="E369" s="11"/>
      <c r="F369" s="11"/>
    </row>
    <row r="370" spans="1:6" s="10" customFormat="1" x14ac:dyDescent="0.25">
      <c r="A370" s="38"/>
      <c r="B370" s="6"/>
      <c r="D370" s="11"/>
      <c r="E370" s="11"/>
      <c r="F370" s="11"/>
    </row>
    <row r="371" spans="1:6" s="10" customFormat="1" x14ac:dyDescent="0.25">
      <c r="A371" s="38"/>
      <c r="B371" s="6"/>
      <c r="D371" s="11"/>
      <c r="E371" s="11"/>
      <c r="F371" s="11"/>
    </row>
    <row r="372" spans="1:6" s="10" customFormat="1" x14ac:dyDescent="0.25">
      <c r="A372" s="38"/>
      <c r="B372" s="6"/>
      <c r="D372" s="11"/>
      <c r="E372" s="11"/>
      <c r="F372" s="11"/>
    </row>
    <row r="373" spans="1:6" s="10" customFormat="1" x14ac:dyDescent="0.25">
      <c r="A373" s="38"/>
      <c r="B373" s="6"/>
      <c r="D373" s="11"/>
      <c r="E373" s="11"/>
      <c r="F373" s="11"/>
    </row>
    <row r="374" spans="1:6" s="10" customFormat="1" x14ac:dyDescent="0.25">
      <c r="A374" s="38"/>
      <c r="B374" s="6"/>
      <c r="D374" s="11"/>
      <c r="E374" s="11"/>
      <c r="F374" s="11"/>
    </row>
    <row r="375" spans="1:6" s="10" customFormat="1" x14ac:dyDescent="0.25">
      <c r="A375" s="38"/>
      <c r="B375" s="6"/>
      <c r="D375" s="11"/>
      <c r="E375" s="11"/>
      <c r="F375" s="11"/>
    </row>
    <row r="376" spans="1:6" s="10" customFormat="1" x14ac:dyDescent="0.25">
      <c r="A376" s="38"/>
      <c r="B376" s="6"/>
      <c r="D376" s="11"/>
      <c r="E376" s="11"/>
      <c r="F376" s="11"/>
    </row>
    <row r="377" spans="1:6" s="10" customFormat="1" x14ac:dyDescent="0.25">
      <c r="A377" s="38"/>
      <c r="B377" s="6"/>
      <c r="D377" s="11"/>
      <c r="E377" s="11"/>
      <c r="F377" s="11"/>
    </row>
    <row r="378" spans="1:6" s="10" customFormat="1" x14ac:dyDescent="0.25">
      <c r="A378" s="38"/>
      <c r="B378" s="6"/>
      <c r="D378" s="11"/>
      <c r="E378" s="11"/>
      <c r="F378" s="11"/>
    </row>
    <row r="379" spans="1:6" s="10" customFormat="1" x14ac:dyDescent="0.25">
      <c r="A379" s="38"/>
      <c r="B379" s="6"/>
      <c r="D379" s="11"/>
      <c r="E379" s="11"/>
      <c r="F379" s="11"/>
    </row>
    <row r="380" spans="1:6" s="10" customFormat="1" x14ac:dyDescent="0.25">
      <c r="A380" s="38"/>
      <c r="B380" s="6"/>
      <c r="D380" s="11"/>
      <c r="E380" s="11"/>
      <c r="F380" s="11"/>
    </row>
    <row r="381" spans="1:6" s="10" customFormat="1" x14ac:dyDescent="0.25">
      <c r="A381" s="38"/>
      <c r="B381" s="6"/>
      <c r="D381" s="11"/>
      <c r="E381" s="11"/>
      <c r="F381" s="11"/>
    </row>
    <row r="382" spans="1:6" s="10" customFormat="1" x14ac:dyDescent="0.25">
      <c r="A382" s="38"/>
      <c r="B382" s="6"/>
      <c r="D382" s="11"/>
      <c r="E382" s="11"/>
      <c r="F382" s="11"/>
    </row>
    <row r="383" spans="1:6" s="10" customFormat="1" x14ac:dyDescent="0.25">
      <c r="A383" s="38"/>
      <c r="B383" s="6"/>
      <c r="D383" s="11"/>
      <c r="E383" s="11"/>
      <c r="F383" s="11"/>
    </row>
    <row r="384" spans="1:6" s="10" customFormat="1" x14ac:dyDescent="0.25">
      <c r="A384" s="38"/>
      <c r="B384" s="6"/>
      <c r="D384" s="11"/>
      <c r="E384" s="11"/>
      <c r="F384" s="11"/>
    </row>
    <row r="385" spans="1:6" s="10" customFormat="1" x14ac:dyDescent="0.25">
      <c r="A385" s="38"/>
      <c r="B385" s="6"/>
      <c r="D385" s="11"/>
      <c r="E385" s="11"/>
      <c r="F385" s="11"/>
    </row>
    <row r="386" spans="1:6" s="10" customFormat="1" x14ac:dyDescent="0.25">
      <c r="A386" s="38"/>
      <c r="B386" s="6"/>
      <c r="D386" s="11"/>
      <c r="E386" s="11"/>
      <c r="F386" s="11"/>
    </row>
    <row r="387" spans="1:6" s="10" customFormat="1" x14ac:dyDescent="0.25">
      <c r="A387" s="38"/>
      <c r="B387" s="6"/>
      <c r="D387" s="11"/>
      <c r="E387" s="11"/>
      <c r="F387" s="11"/>
    </row>
    <row r="388" spans="1:6" s="10" customFormat="1" x14ac:dyDescent="0.25">
      <c r="A388" s="38"/>
      <c r="B388" s="6"/>
      <c r="D388" s="11"/>
      <c r="E388" s="11"/>
      <c r="F388" s="11"/>
    </row>
    <row r="389" spans="1:6" s="10" customFormat="1" x14ac:dyDescent="0.25">
      <c r="A389" s="38"/>
      <c r="B389" s="6"/>
      <c r="D389" s="11"/>
      <c r="E389" s="11"/>
      <c r="F389" s="11"/>
    </row>
    <row r="390" spans="1:6" s="10" customFormat="1" x14ac:dyDescent="0.25">
      <c r="A390" s="38"/>
      <c r="B390" s="6"/>
      <c r="D390" s="11"/>
      <c r="E390" s="11"/>
      <c r="F390" s="11"/>
    </row>
    <row r="391" spans="1:6" s="10" customFormat="1" x14ac:dyDescent="0.25">
      <c r="A391" s="38"/>
      <c r="B391" s="6"/>
      <c r="D391" s="11"/>
      <c r="E391" s="11"/>
      <c r="F391" s="11"/>
    </row>
    <row r="392" spans="1:6" s="10" customFormat="1" x14ac:dyDescent="0.25">
      <c r="A392" s="38"/>
      <c r="B392" s="6"/>
      <c r="D392" s="11"/>
      <c r="E392" s="11"/>
      <c r="F392" s="11"/>
    </row>
    <row r="393" spans="1:6" s="10" customFormat="1" x14ac:dyDescent="0.25">
      <c r="A393" s="38"/>
      <c r="B393" s="6"/>
      <c r="D393" s="11"/>
      <c r="E393" s="11"/>
      <c r="F393" s="11"/>
    </row>
    <row r="394" spans="1:6" s="10" customFormat="1" x14ac:dyDescent="0.25">
      <c r="A394" s="38"/>
      <c r="B394" s="6"/>
      <c r="D394" s="11"/>
      <c r="E394" s="11"/>
      <c r="F394" s="11"/>
    </row>
    <row r="395" spans="1:6" s="10" customFormat="1" x14ac:dyDescent="0.25">
      <c r="A395" s="38"/>
      <c r="B395" s="6"/>
      <c r="D395" s="11"/>
      <c r="E395" s="11"/>
      <c r="F395" s="11"/>
    </row>
    <row r="396" spans="1:6" s="10" customFormat="1" x14ac:dyDescent="0.25">
      <c r="A396" s="38"/>
      <c r="B396" s="6"/>
      <c r="D396" s="11"/>
      <c r="E396" s="11"/>
      <c r="F396" s="11"/>
    </row>
    <row r="397" spans="1:6" s="10" customFormat="1" x14ac:dyDescent="0.25">
      <c r="A397" s="38"/>
      <c r="B397" s="6"/>
      <c r="D397" s="11"/>
      <c r="E397" s="11"/>
      <c r="F397" s="11"/>
    </row>
    <row r="398" spans="1:6" s="10" customFormat="1" x14ac:dyDescent="0.25">
      <c r="A398" s="38"/>
      <c r="B398" s="6"/>
      <c r="D398" s="11"/>
      <c r="E398" s="11"/>
      <c r="F398" s="11"/>
    </row>
    <row r="399" spans="1:6" s="10" customFormat="1" x14ac:dyDescent="0.25">
      <c r="A399" s="38"/>
      <c r="B399" s="6"/>
      <c r="D399" s="11"/>
      <c r="E399" s="11"/>
      <c r="F399" s="11"/>
    </row>
    <row r="400" spans="1:6" s="10" customFormat="1" x14ac:dyDescent="0.25">
      <c r="A400" s="38"/>
      <c r="B400" s="6"/>
      <c r="D400" s="11"/>
      <c r="E400" s="11"/>
      <c r="F400" s="11"/>
    </row>
    <row r="401" spans="1:6" s="10" customFormat="1" x14ac:dyDescent="0.25">
      <c r="A401" s="38"/>
      <c r="B401" s="6"/>
      <c r="D401" s="11"/>
      <c r="E401" s="11"/>
      <c r="F401" s="11"/>
    </row>
    <row r="402" spans="1:6" s="10" customFormat="1" x14ac:dyDescent="0.25">
      <c r="A402" s="38"/>
      <c r="B402" s="6"/>
      <c r="D402" s="11"/>
      <c r="E402" s="11"/>
      <c r="F402" s="11"/>
    </row>
    <row r="403" spans="1:6" s="10" customFormat="1" x14ac:dyDescent="0.25">
      <c r="A403" s="38"/>
      <c r="B403" s="6"/>
      <c r="D403" s="11"/>
      <c r="E403" s="11"/>
      <c r="F403" s="11"/>
    </row>
    <row r="404" spans="1:6" s="10" customFormat="1" x14ac:dyDescent="0.25">
      <c r="A404" s="38"/>
      <c r="B404" s="6"/>
      <c r="D404" s="11"/>
      <c r="E404" s="11"/>
      <c r="F404" s="11"/>
    </row>
    <row r="405" spans="1:6" s="10" customFormat="1" x14ac:dyDescent="0.25">
      <c r="A405" s="38"/>
      <c r="B405" s="6"/>
      <c r="D405" s="11"/>
      <c r="E405" s="11"/>
      <c r="F405" s="11"/>
    </row>
    <row r="406" spans="1:6" s="10" customFormat="1" x14ac:dyDescent="0.25">
      <c r="A406" s="38"/>
      <c r="B406" s="6"/>
      <c r="D406" s="11"/>
      <c r="E406" s="11"/>
      <c r="F406" s="11"/>
    </row>
    <row r="407" spans="1:6" s="10" customFormat="1" x14ac:dyDescent="0.25">
      <c r="A407" s="38"/>
      <c r="B407" s="6"/>
      <c r="D407" s="11"/>
      <c r="E407" s="11"/>
      <c r="F407" s="11"/>
    </row>
    <row r="408" spans="1:6" s="10" customFormat="1" x14ac:dyDescent="0.25">
      <c r="A408" s="38"/>
      <c r="B408" s="6"/>
      <c r="D408" s="11"/>
      <c r="E408" s="11"/>
      <c r="F408" s="11"/>
    </row>
    <row r="409" spans="1:6" s="10" customFormat="1" x14ac:dyDescent="0.25">
      <c r="A409" s="38"/>
      <c r="B409" s="6"/>
      <c r="D409" s="11"/>
      <c r="E409" s="11"/>
      <c r="F409" s="11"/>
    </row>
    <row r="410" spans="1:6" s="10" customFormat="1" x14ac:dyDescent="0.25">
      <c r="A410" s="38"/>
      <c r="B410" s="6"/>
      <c r="D410" s="11"/>
      <c r="E410" s="11"/>
      <c r="F410" s="11"/>
    </row>
    <row r="411" spans="1:6" s="10" customFormat="1" x14ac:dyDescent="0.25">
      <c r="A411" s="38"/>
      <c r="B411" s="6"/>
      <c r="D411" s="11"/>
      <c r="E411" s="11"/>
      <c r="F411" s="11"/>
    </row>
    <row r="412" spans="1:6" s="10" customFormat="1" x14ac:dyDescent="0.25">
      <c r="A412" s="41"/>
      <c r="B412" s="15"/>
      <c r="D412" s="11"/>
      <c r="E412" s="11"/>
      <c r="F412" s="11"/>
    </row>
    <row r="413" spans="1:6" s="10" customFormat="1" x14ac:dyDescent="0.25">
      <c r="A413" s="38"/>
      <c r="B413" s="5"/>
      <c r="D413" s="11"/>
      <c r="E413" s="11"/>
      <c r="F413" s="11"/>
    </row>
    <row r="414" spans="1:6" s="10" customFormat="1" x14ac:dyDescent="0.25">
      <c r="A414" s="38"/>
      <c r="B414" s="5"/>
      <c r="D414" s="11"/>
      <c r="E414" s="11"/>
      <c r="F414" s="11"/>
    </row>
    <row r="415" spans="1:6" s="10" customFormat="1" x14ac:dyDescent="0.25">
      <c r="A415" s="38"/>
      <c r="B415" s="5"/>
      <c r="D415" s="11"/>
      <c r="E415" s="11"/>
      <c r="F415" s="11"/>
    </row>
    <row r="416" spans="1:6" s="10" customFormat="1" x14ac:dyDescent="0.25">
      <c r="A416" s="38"/>
      <c r="B416" s="5"/>
      <c r="D416" s="11"/>
      <c r="E416" s="11"/>
      <c r="F416" s="11"/>
    </row>
    <row r="417" spans="1:6" s="10" customFormat="1" x14ac:dyDescent="0.25">
      <c r="A417" s="38"/>
      <c r="B417" s="5"/>
      <c r="D417" s="11"/>
      <c r="E417" s="11"/>
      <c r="F417" s="11"/>
    </row>
    <row r="418" spans="1:6" s="10" customFormat="1" x14ac:dyDescent="0.25">
      <c r="A418" s="38"/>
      <c r="B418" s="5"/>
      <c r="D418" s="11"/>
      <c r="E418" s="11"/>
      <c r="F418" s="11"/>
    </row>
    <row r="419" spans="1:6" s="10" customFormat="1" x14ac:dyDescent="0.25">
      <c r="A419" s="38"/>
      <c r="B419" s="5"/>
      <c r="D419" s="11"/>
      <c r="E419" s="11"/>
      <c r="F419" s="11"/>
    </row>
    <row r="420" spans="1:6" s="10" customFormat="1" x14ac:dyDescent="0.25">
      <c r="A420" s="38"/>
      <c r="B420" s="5"/>
      <c r="D420" s="11"/>
      <c r="E420" s="11"/>
      <c r="F420" s="11"/>
    </row>
    <row r="421" spans="1:6" s="10" customFormat="1" x14ac:dyDescent="0.25">
      <c r="A421" s="38"/>
      <c r="B421" s="5"/>
      <c r="D421" s="11"/>
      <c r="E421" s="11"/>
      <c r="F421" s="11"/>
    </row>
    <row r="422" spans="1:6" s="10" customFormat="1" x14ac:dyDescent="0.25">
      <c r="A422" s="38"/>
      <c r="B422" s="5"/>
      <c r="D422" s="11"/>
      <c r="E422" s="11"/>
      <c r="F422" s="11"/>
    </row>
    <row r="423" spans="1:6" s="10" customFormat="1" x14ac:dyDescent="0.25">
      <c r="A423" s="38"/>
      <c r="B423" s="5"/>
      <c r="D423" s="11"/>
      <c r="E423" s="11"/>
      <c r="F423" s="11"/>
    </row>
    <row r="424" spans="1:6" x14ac:dyDescent="0.25">
      <c r="B424" s="5"/>
    </row>
    <row r="425" spans="1:6" x14ac:dyDescent="0.25">
      <c r="B425" s="5"/>
    </row>
    <row r="426" spans="1:6" x14ac:dyDescent="0.25">
      <c r="B426" s="5"/>
    </row>
    <row r="427" spans="1:6" x14ac:dyDescent="0.25">
      <c r="B427" s="5"/>
    </row>
    <row r="428" spans="1:6" x14ac:dyDescent="0.25">
      <c r="B428" s="5"/>
    </row>
    <row r="429" spans="1:6" x14ac:dyDescent="0.25">
      <c r="B429" s="5"/>
    </row>
    <row r="430" spans="1:6" x14ac:dyDescent="0.25">
      <c r="B430" s="5"/>
    </row>
    <row r="431" spans="1:6" x14ac:dyDescent="0.25">
      <c r="B431" s="5"/>
    </row>
    <row r="432" spans="1:6" x14ac:dyDescent="0.25">
      <c r="B432" s="5"/>
    </row>
    <row r="433" spans="1:6" x14ac:dyDescent="0.25">
      <c r="B433" s="5"/>
    </row>
    <row r="434" spans="1:6" x14ac:dyDescent="0.25">
      <c r="B434" s="7"/>
    </row>
    <row r="435" spans="1:6" x14ac:dyDescent="0.25">
      <c r="B435" s="5"/>
    </row>
    <row r="436" spans="1:6" x14ac:dyDescent="0.25">
      <c r="B436" s="5"/>
    </row>
    <row r="437" spans="1:6" x14ac:dyDescent="0.25">
      <c r="B437" s="5"/>
    </row>
    <row r="438" spans="1:6" x14ac:dyDescent="0.25">
      <c r="B438" s="15"/>
      <c r="F438" s="22"/>
    </row>
    <row r="439" spans="1:6" x14ac:dyDescent="0.25">
      <c r="B439" s="6"/>
    </row>
    <row r="440" spans="1:6" x14ac:dyDescent="0.25">
      <c r="A440" s="41"/>
      <c r="B440" s="15"/>
    </row>
    <row r="441" spans="1:6" x14ac:dyDescent="0.25">
      <c r="B441" s="6"/>
    </row>
    <row r="442" spans="1:6" x14ac:dyDescent="0.25">
      <c r="B442" s="5"/>
    </row>
    <row r="443" spans="1:6" x14ac:dyDescent="0.25">
      <c r="B443" s="5"/>
    </row>
    <row r="444" spans="1:6" x14ac:dyDescent="0.25">
      <c r="B444" s="5"/>
    </row>
    <row r="445" spans="1:6" x14ac:dyDescent="0.25">
      <c r="B445" s="5"/>
    </row>
    <row r="446" spans="1:6" x14ac:dyDescent="0.25">
      <c r="B446" s="6"/>
    </row>
    <row r="447" spans="1:6" x14ac:dyDescent="0.25">
      <c r="B447" s="6"/>
    </row>
    <row r="448" spans="1:6" x14ac:dyDescent="0.25">
      <c r="B448" s="5"/>
    </row>
    <row r="449" spans="1:6" x14ac:dyDescent="0.25">
      <c r="B449" s="6"/>
    </row>
    <row r="450" spans="1:6" x14ac:dyDescent="0.25">
      <c r="B450" s="6"/>
    </row>
    <row r="451" spans="1:6" x14ac:dyDescent="0.25">
      <c r="B451" s="15"/>
      <c r="F451" s="22"/>
    </row>
    <row r="452" spans="1:6" x14ac:dyDescent="0.25">
      <c r="B452" s="6"/>
    </row>
    <row r="453" spans="1:6" x14ac:dyDescent="0.25">
      <c r="A453" s="41"/>
      <c r="B453" s="15"/>
    </row>
    <row r="454" spans="1:6" x14ac:dyDescent="0.25">
      <c r="B454" s="6"/>
    </row>
    <row r="455" spans="1:6" x14ac:dyDescent="0.25">
      <c r="B455" s="6"/>
    </row>
    <row r="456" spans="1:6" x14ac:dyDescent="0.25">
      <c r="B456" s="6"/>
    </row>
    <row r="457" spans="1:6" x14ac:dyDescent="0.25">
      <c r="B457" s="6"/>
    </row>
    <row r="458" spans="1:6" x14ac:dyDescent="0.25">
      <c r="B458" s="6"/>
    </row>
    <row r="459" spans="1:6" x14ac:dyDescent="0.25">
      <c r="B459" s="6"/>
    </row>
    <row r="460" spans="1:6" x14ac:dyDescent="0.25">
      <c r="B460" s="6"/>
    </row>
    <row r="461" spans="1:6" x14ac:dyDescent="0.25">
      <c r="B461" s="6"/>
    </row>
    <row r="462" spans="1:6" x14ac:dyDescent="0.25">
      <c r="B462" s="6"/>
    </row>
    <row r="463" spans="1:6" x14ac:dyDescent="0.25">
      <c r="B463" s="6"/>
    </row>
    <row r="464" spans="1:6" x14ac:dyDescent="0.25">
      <c r="B464" s="5"/>
    </row>
    <row r="465" spans="1:6" x14ac:dyDescent="0.25">
      <c r="B465" s="5"/>
    </row>
    <row r="466" spans="1:6" x14ac:dyDescent="0.25">
      <c r="B466" s="5"/>
    </row>
    <row r="467" spans="1:6" x14ac:dyDescent="0.25">
      <c r="B467" s="5"/>
    </row>
    <row r="468" spans="1:6" x14ac:dyDescent="0.25">
      <c r="B468" s="15"/>
      <c r="F468" s="22"/>
    </row>
    <row r="469" spans="1:6" x14ac:dyDescent="0.25">
      <c r="B469" s="5"/>
    </row>
    <row r="470" spans="1:6" x14ac:dyDescent="0.25">
      <c r="A470" s="41"/>
      <c r="B470" s="4"/>
      <c r="C470" s="14"/>
    </row>
    <row r="471" spans="1:6" x14ac:dyDescent="0.25">
      <c r="B471" s="5"/>
    </row>
    <row r="472" spans="1:6" x14ac:dyDescent="0.25">
      <c r="B472" s="5"/>
    </row>
    <row r="473" spans="1:6" x14ac:dyDescent="0.25">
      <c r="B473" s="5"/>
    </row>
    <row r="474" spans="1:6" x14ac:dyDescent="0.25">
      <c r="B474" s="5"/>
    </row>
    <row r="475" spans="1:6" x14ac:dyDescent="0.25">
      <c r="B475" s="15"/>
      <c r="F475" s="22"/>
    </row>
    <row r="476" spans="1:6" x14ac:dyDescent="0.25">
      <c r="B476" s="5"/>
    </row>
  </sheetData>
  <sheetProtection algorithmName="SHA-512" hashValue="J0Y0vDwZsETOxhSccC6WwDC3wc4VHlbDzo+E5fKDBxd+kNkZ2nWx7pAtijQ7Aio5mFyAVE5vS5LRfJ5DXrjLnA==" saltValue="+s6QpEwDuZhGTn/amAbqZw==" spinCount="100000" sheet="1" objects="1" scenarios="1"/>
  <mergeCells count="2">
    <mergeCell ref="B276:F276"/>
    <mergeCell ref="G9:K9"/>
  </mergeCells>
  <pageMargins left="0.51181102362204722" right="0.51181102362204722" top="0.74803149606299213" bottom="0.74803149606299213" header="0.31496062992125984" footer="0.31496062992125984"/>
  <pageSetup paperSize="9" scale="87" orientation="portrait" r:id="rId1"/>
  <rowBreaks count="2" manualBreakCount="2">
    <brk id="298" max="16383" man="1"/>
    <brk id="306"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E1159-D1FC-4FA2-9F0C-88B62B2F4DD3}">
  <dimension ref="A1:F483"/>
  <sheetViews>
    <sheetView view="pageBreakPreview" topLeftCell="A4" zoomScaleNormal="100" zoomScaleSheetLayoutView="100" workbookViewId="0">
      <selection activeCell="E8" sqref="E8"/>
    </sheetView>
  </sheetViews>
  <sheetFormatPr defaultColWidth="9" defaultRowHeight="14.25" x14ac:dyDescent="0.25"/>
  <cols>
    <col min="1" max="1" width="6" style="89" customWidth="1"/>
    <col min="2" max="2" width="57.85546875" style="137" customWidth="1"/>
    <col min="3" max="3" width="6" style="90" customWidth="1"/>
    <col min="4" max="4" width="8.42578125" style="91" customWidth="1"/>
    <col min="5" max="5" width="14.28515625" style="91" customWidth="1"/>
    <col min="6" max="6" width="15.85546875" style="91" customWidth="1"/>
    <col min="7" max="16384" width="9" style="137"/>
  </cols>
  <sheetData>
    <row r="1" spans="1:6" ht="16.5" x14ac:dyDescent="0.25">
      <c r="A1" s="45" t="s">
        <v>23</v>
      </c>
      <c r="B1" s="24" t="s">
        <v>24</v>
      </c>
      <c r="C1" s="135"/>
      <c r="D1" s="136"/>
      <c r="E1" s="136"/>
      <c r="F1" s="136"/>
    </row>
    <row r="2" spans="1:6" x14ac:dyDescent="0.25">
      <c r="A2" s="89">
        <v>1</v>
      </c>
      <c r="B2" s="138" t="s">
        <v>53</v>
      </c>
    </row>
    <row r="3" spans="1:6" ht="42.75" x14ac:dyDescent="0.25">
      <c r="A3" s="137"/>
      <c r="B3" s="139" t="s">
        <v>54</v>
      </c>
    </row>
    <row r="4" spans="1:6" ht="42.75" x14ac:dyDescent="0.25">
      <c r="A4" s="137"/>
      <c r="B4" s="139" t="s">
        <v>557</v>
      </c>
    </row>
    <row r="5" spans="1:6" ht="28.5" x14ac:dyDescent="0.25">
      <c r="B5" s="138"/>
      <c r="C5" s="91" t="s">
        <v>360</v>
      </c>
      <c r="D5" s="91" t="s">
        <v>361</v>
      </c>
      <c r="E5" s="91" t="s">
        <v>362</v>
      </c>
      <c r="F5" s="140" t="s">
        <v>363</v>
      </c>
    </row>
    <row r="6" spans="1:6" ht="15" x14ac:dyDescent="0.25">
      <c r="A6" s="81"/>
      <c r="B6" s="141" t="s">
        <v>328</v>
      </c>
      <c r="C6" s="142"/>
      <c r="D6" s="143"/>
      <c r="E6" s="143"/>
      <c r="F6" s="144"/>
    </row>
    <row r="7" spans="1:6" x14ac:dyDescent="0.2">
      <c r="A7" s="82"/>
      <c r="B7" s="145"/>
      <c r="C7" s="146"/>
      <c r="D7" s="147"/>
      <c r="E7" s="148"/>
      <c r="F7" s="149"/>
    </row>
    <row r="8" spans="1:6" ht="25.5" x14ac:dyDescent="0.2">
      <c r="A8" s="82" t="s">
        <v>329</v>
      </c>
      <c r="B8" s="145" t="s">
        <v>222</v>
      </c>
      <c r="C8" s="146" t="s">
        <v>40</v>
      </c>
      <c r="D8" s="147">
        <v>1</v>
      </c>
      <c r="E8" s="186"/>
      <c r="F8" s="103">
        <f>E8*D8</f>
        <v>0</v>
      </c>
    </row>
    <row r="9" spans="1:6" ht="25.5" x14ac:dyDescent="0.2">
      <c r="A9" s="82">
        <v>1</v>
      </c>
      <c r="B9" s="145" t="s">
        <v>330</v>
      </c>
      <c r="C9" s="146"/>
      <c r="D9" s="147"/>
      <c r="E9" s="148"/>
      <c r="F9" s="103"/>
    </row>
    <row r="10" spans="1:6" ht="165.75" x14ac:dyDescent="0.2">
      <c r="A10" s="82"/>
      <c r="B10" s="150" t="s">
        <v>326</v>
      </c>
      <c r="C10" s="146"/>
      <c r="D10" s="147"/>
      <c r="E10" s="148"/>
      <c r="F10" s="103"/>
    </row>
    <row r="11" spans="1:6" x14ac:dyDescent="0.2">
      <c r="A11" s="82"/>
      <c r="B11" s="145" t="s">
        <v>327</v>
      </c>
      <c r="C11" s="146" t="s">
        <v>163</v>
      </c>
      <c r="D11" s="147">
        <v>1</v>
      </c>
      <c r="E11" s="186"/>
      <c r="F11" s="103">
        <f>D11*E11</f>
        <v>0</v>
      </c>
    </row>
    <row r="12" spans="1:6" x14ac:dyDescent="0.2">
      <c r="A12" s="82"/>
      <c r="B12" s="145"/>
      <c r="C12" s="101"/>
      <c r="D12" s="102"/>
      <c r="E12" s="148"/>
      <c r="F12" s="103"/>
    </row>
    <row r="13" spans="1:6" ht="38.25" x14ac:dyDescent="0.2">
      <c r="A13" s="82" t="s">
        <v>582</v>
      </c>
      <c r="B13" s="145" t="s">
        <v>331</v>
      </c>
      <c r="C13" s="151"/>
      <c r="D13" s="102"/>
      <c r="E13" s="152"/>
      <c r="F13" s="153"/>
    </row>
    <row r="14" spans="1:6" x14ac:dyDescent="0.2">
      <c r="A14" s="82" t="str">
        <f>IF(B13="",COUNTBLANK($B13:B$45),"")</f>
        <v/>
      </c>
      <c r="B14" s="145" t="s">
        <v>332</v>
      </c>
      <c r="C14" s="102" t="s">
        <v>119</v>
      </c>
      <c r="D14" s="102">
        <v>10</v>
      </c>
      <c r="E14" s="187"/>
      <c r="F14" s="152">
        <f>D14*E14</f>
        <v>0</v>
      </c>
    </row>
    <row r="15" spans="1:6" x14ac:dyDescent="0.2">
      <c r="A15" s="82"/>
      <c r="B15" s="145" t="s">
        <v>333</v>
      </c>
      <c r="C15" s="102" t="s">
        <v>119</v>
      </c>
      <c r="D15" s="102">
        <v>25</v>
      </c>
      <c r="E15" s="187"/>
      <c r="F15" s="152">
        <f>D15*E15</f>
        <v>0</v>
      </c>
    </row>
    <row r="16" spans="1:6" x14ac:dyDescent="0.2">
      <c r="A16" s="82"/>
      <c r="B16" s="145"/>
      <c r="C16" s="101"/>
      <c r="D16" s="102"/>
      <c r="E16" s="152"/>
      <c r="F16" s="152"/>
    </row>
    <row r="17" spans="1:6" ht="38.25" x14ac:dyDescent="0.2">
      <c r="A17" s="82" t="s">
        <v>583</v>
      </c>
      <c r="B17" s="154" t="s">
        <v>334</v>
      </c>
      <c r="C17" s="101" t="s">
        <v>40</v>
      </c>
      <c r="D17" s="102">
        <v>1</v>
      </c>
      <c r="E17" s="186"/>
      <c r="F17" s="103">
        <f>SUM(D17*E17)</f>
        <v>0</v>
      </c>
    </row>
    <row r="18" spans="1:6" x14ac:dyDescent="0.2">
      <c r="A18" s="82"/>
      <c r="B18" s="145"/>
      <c r="C18" s="101"/>
      <c r="D18" s="102"/>
      <c r="E18" s="152"/>
      <c r="F18" s="152"/>
    </row>
    <row r="19" spans="1:6" ht="38.25" x14ac:dyDescent="0.2">
      <c r="A19" s="82">
        <v>4</v>
      </c>
      <c r="B19" s="155" t="s">
        <v>335</v>
      </c>
      <c r="C19" s="102" t="s">
        <v>40</v>
      </c>
      <c r="D19" s="101">
        <v>1</v>
      </c>
      <c r="E19" s="186"/>
      <c r="F19" s="156">
        <f>E19*D19</f>
        <v>0</v>
      </c>
    </row>
    <row r="20" spans="1:6" x14ac:dyDescent="0.2">
      <c r="A20" s="82"/>
      <c r="B20" s="145"/>
      <c r="C20" s="101"/>
      <c r="D20" s="102"/>
      <c r="E20" s="152"/>
      <c r="F20" s="152"/>
    </row>
    <row r="21" spans="1:6" ht="36" x14ac:dyDescent="0.2">
      <c r="A21" s="80" t="s">
        <v>336</v>
      </c>
      <c r="B21" s="157" t="s">
        <v>337</v>
      </c>
      <c r="C21" s="101"/>
      <c r="D21" s="102"/>
      <c r="E21" s="152"/>
      <c r="F21" s="152"/>
    </row>
    <row r="22" spans="1:6" x14ac:dyDescent="0.2">
      <c r="A22" s="80"/>
      <c r="B22" s="158" t="s">
        <v>338</v>
      </c>
      <c r="C22" s="159" t="s">
        <v>558</v>
      </c>
      <c r="D22" s="102">
        <v>20</v>
      </c>
      <c r="E22" s="188"/>
      <c r="F22" s="152">
        <f>D22*E22</f>
        <v>0</v>
      </c>
    </row>
    <row r="23" spans="1:6" x14ac:dyDescent="0.2">
      <c r="A23" s="82"/>
      <c r="B23" s="161" t="s">
        <v>339</v>
      </c>
      <c r="C23" s="159" t="s">
        <v>558</v>
      </c>
      <c r="D23" s="102">
        <v>1</v>
      </c>
      <c r="E23" s="188"/>
      <c r="F23" s="152">
        <f>D23*E23</f>
        <v>0</v>
      </c>
    </row>
    <row r="24" spans="1:6" x14ac:dyDescent="0.2">
      <c r="A24" s="82"/>
      <c r="B24" s="145"/>
      <c r="C24" s="101"/>
      <c r="D24" s="102"/>
      <c r="E24" s="152"/>
      <c r="F24" s="152"/>
    </row>
    <row r="25" spans="1:6" s="90" customFormat="1" ht="36" x14ac:dyDescent="0.2">
      <c r="A25" s="80" t="s">
        <v>340</v>
      </c>
      <c r="B25" s="162" t="s">
        <v>341</v>
      </c>
      <c r="C25" s="159" t="s">
        <v>559</v>
      </c>
      <c r="D25" s="163">
        <v>20</v>
      </c>
      <c r="E25" s="188"/>
      <c r="F25" s="152">
        <f>D25*E25</f>
        <v>0</v>
      </c>
    </row>
    <row r="26" spans="1:6" s="90" customFormat="1" x14ac:dyDescent="0.2">
      <c r="A26" s="80"/>
      <c r="B26" s="162"/>
      <c r="C26" s="159"/>
      <c r="D26" s="164"/>
      <c r="E26" s="165"/>
      <c r="F26" s="152"/>
    </row>
    <row r="27" spans="1:6" s="90" customFormat="1" ht="24" x14ac:dyDescent="0.2">
      <c r="A27" s="80" t="s">
        <v>342</v>
      </c>
      <c r="B27" s="162" t="s">
        <v>343</v>
      </c>
      <c r="C27" s="159" t="s">
        <v>558</v>
      </c>
      <c r="D27" s="163">
        <v>3</v>
      </c>
      <c r="E27" s="188"/>
      <c r="F27" s="152">
        <f>D27*E27</f>
        <v>0</v>
      </c>
    </row>
    <row r="28" spans="1:6" s="90" customFormat="1" x14ac:dyDescent="0.2">
      <c r="A28" s="82"/>
      <c r="B28" s="145"/>
      <c r="C28" s="101"/>
      <c r="D28" s="102"/>
      <c r="E28" s="152"/>
      <c r="F28" s="152"/>
    </row>
    <row r="29" spans="1:6" s="90" customFormat="1" ht="36" x14ac:dyDescent="0.2">
      <c r="A29" s="80" t="s">
        <v>344</v>
      </c>
      <c r="B29" s="166" t="s">
        <v>345</v>
      </c>
      <c r="C29" s="159" t="s">
        <v>558</v>
      </c>
      <c r="D29" s="163">
        <v>12</v>
      </c>
      <c r="E29" s="188"/>
      <c r="F29" s="160">
        <f>SUM(D29*E29)</f>
        <v>0</v>
      </c>
    </row>
    <row r="30" spans="1:6" s="90" customFormat="1" x14ac:dyDescent="0.2">
      <c r="A30" s="82"/>
      <c r="B30" s="100"/>
      <c r="C30" s="101"/>
      <c r="D30" s="102"/>
      <c r="E30" s="103"/>
      <c r="F30" s="103"/>
    </row>
    <row r="31" spans="1:6" s="90" customFormat="1" ht="25.5" x14ac:dyDescent="0.2">
      <c r="A31" s="82" t="s">
        <v>346</v>
      </c>
      <c r="B31" s="100" t="s">
        <v>223</v>
      </c>
      <c r="C31" s="101" t="s">
        <v>74</v>
      </c>
      <c r="D31" s="102">
        <v>5</v>
      </c>
      <c r="E31" s="189"/>
      <c r="F31" s="103">
        <f t="shared" ref="F31" si="0">E31*D31</f>
        <v>0</v>
      </c>
    </row>
    <row r="32" spans="1:6" s="90" customFormat="1" x14ac:dyDescent="0.2">
      <c r="A32" s="82"/>
      <c r="B32" s="100"/>
      <c r="C32" s="101"/>
      <c r="D32" s="102"/>
      <c r="E32" s="103"/>
      <c r="F32" s="103"/>
    </row>
    <row r="33" spans="1:6" s="90" customFormat="1" ht="25.5" x14ac:dyDescent="0.2">
      <c r="A33" s="82" t="s">
        <v>224</v>
      </c>
      <c r="B33" s="100" t="s">
        <v>225</v>
      </c>
      <c r="C33" s="31"/>
      <c r="D33" s="102"/>
      <c r="E33" s="44"/>
      <c r="F33" s="103"/>
    </row>
    <row r="34" spans="1:6" s="90" customFormat="1" x14ac:dyDescent="0.2">
      <c r="A34" s="82" t="s">
        <v>226</v>
      </c>
      <c r="B34" s="100" t="s">
        <v>227</v>
      </c>
      <c r="C34" s="101" t="s">
        <v>163</v>
      </c>
      <c r="D34" s="102">
        <v>4</v>
      </c>
      <c r="E34" s="189"/>
      <c r="F34" s="103">
        <f t="shared" ref="F34" si="1">E34*D34</f>
        <v>0</v>
      </c>
    </row>
    <row r="35" spans="1:6" s="90" customFormat="1" x14ac:dyDescent="0.2">
      <c r="A35" s="82"/>
      <c r="B35" s="100"/>
      <c r="C35" s="101"/>
      <c r="D35" s="102"/>
      <c r="E35" s="103"/>
      <c r="F35" s="103"/>
    </row>
    <row r="36" spans="1:6" s="90" customFormat="1" ht="51" x14ac:dyDescent="0.2">
      <c r="A36" s="82">
        <v>10</v>
      </c>
      <c r="B36" s="100" t="s">
        <v>347</v>
      </c>
      <c r="C36" s="101" t="s">
        <v>40</v>
      </c>
      <c r="D36" s="102">
        <v>1</v>
      </c>
      <c r="E36" s="189"/>
      <c r="F36" s="103">
        <f>D36*E36</f>
        <v>0</v>
      </c>
    </row>
    <row r="37" spans="1:6" s="90" customFormat="1" x14ac:dyDescent="0.2">
      <c r="A37" s="82" t="str">
        <f>IF(B36="",COUNTBLANK($B36:B$45),"")</f>
        <v/>
      </c>
      <c r="B37" s="100"/>
      <c r="C37" s="101"/>
      <c r="D37" s="102"/>
      <c r="E37" s="103"/>
      <c r="F37" s="103"/>
    </row>
    <row r="38" spans="1:6" s="90" customFormat="1" ht="25.5" x14ac:dyDescent="0.2">
      <c r="A38" s="82">
        <v>11</v>
      </c>
      <c r="B38" s="104" t="s">
        <v>348</v>
      </c>
      <c r="C38" s="105" t="s">
        <v>40</v>
      </c>
      <c r="D38" s="285">
        <v>1</v>
      </c>
      <c r="E38" s="193"/>
      <c r="F38" s="407">
        <f>D38*E38</f>
        <v>0</v>
      </c>
    </row>
    <row r="39" spans="1:6" s="90" customFormat="1" x14ac:dyDescent="0.2">
      <c r="A39" s="82"/>
      <c r="B39" s="104"/>
      <c r="C39" s="105"/>
      <c r="D39" s="106"/>
      <c r="E39" s="408"/>
      <c r="F39" s="103"/>
    </row>
    <row r="40" spans="1:6" s="90" customFormat="1" ht="89.25" x14ac:dyDescent="0.2">
      <c r="A40" s="82" t="s">
        <v>584</v>
      </c>
      <c r="B40" s="104" t="s">
        <v>585</v>
      </c>
      <c r="C40" s="105" t="s">
        <v>40</v>
      </c>
      <c r="D40" s="106">
        <v>1</v>
      </c>
      <c r="E40" s="406"/>
      <c r="F40" s="103">
        <f>E40*D40</f>
        <v>0</v>
      </c>
    </row>
    <row r="41" spans="1:6" s="90" customFormat="1" x14ac:dyDescent="0.2">
      <c r="A41" s="82"/>
      <c r="B41" s="104"/>
      <c r="C41" s="105"/>
      <c r="D41" s="106"/>
      <c r="E41" s="408"/>
      <c r="F41" s="103"/>
    </row>
    <row r="42" spans="1:6" s="90" customFormat="1" x14ac:dyDescent="0.2">
      <c r="A42" s="82" t="str">
        <f>IF(B38="",COUNTBLANK($B38:B$45),"")</f>
        <v/>
      </c>
      <c r="B42" s="108" t="s">
        <v>349</v>
      </c>
      <c r="C42" s="109" t="s">
        <v>350</v>
      </c>
      <c r="D42" s="110"/>
      <c r="E42" s="111"/>
      <c r="F42" s="112">
        <f>SUM(F6:F40)</f>
        <v>0</v>
      </c>
    </row>
    <row r="43" spans="1:6" s="90" customFormat="1" x14ac:dyDescent="0.2">
      <c r="A43" s="82" t="str">
        <f>IF(B42="",COUNTBLANK($B42:B$45),"")</f>
        <v/>
      </c>
      <c r="B43" s="104"/>
      <c r="C43" s="113"/>
      <c r="D43" s="102"/>
      <c r="E43" s="114"/>
      <c r="F43" s="103"/>
    </row>
    <row r="44" spans="1:6" s="90" customFormat="1" ht="25.5" x14ac:dyDescent="0.2">
      <c r="A44" s="82">
        <v>13</v>
      </c>
      <c r="B44" s="104" t="s">
        <v>351</v>
      </c>
      <c r="C44" s="105" t="s">
        <v>352</v>
      </c>
      <c r="D44" s="106">
        <v>5</v>
      </c>
      <c r="E44" s="115"/>
      <c r="F44" s="103">
        <f>SUM(F42)*(D44/100)</f>
        <v>0</v>
      </c>
    </row>
    <row r="45" spans="1:6" s="90" customFormat="1" x14ac:dyDescent="0.2">
      <c r="A45" s="82" t="str">
        <f>IF(B44="",COUNTBLANK($B44:B$45),"")</f>
        <v/>
      </c>
      <c r="B45" s="100"/>
      <c r="C45" s="101"/>
      <c r="D45" s="102"/>
      <c r="E45" s="114"/>
      <c r="F45" s="103"/>
    </row>
    <row r="46" spans="1:6" s="90" customFormat="1" ht="38.25" x14ac:dyDescent="0.2">
      <c r="A46" s="82">
        <v>14</v>
      </c>
      <c r="B46" s="104" t="s">
        <v>353</v>
      </c>
      <c r="C46" s="105" t="s">
        <v>352</v>
      </c>
      <c r="D46" s="106">
        <v>2</v>
      </c>
      <c r="E46" s="115"/>
      <c r="F46" s="103">
        <f>SUM(F42)*(D46/100)</f>
        <v>0</v>
      </c>
    </row>
    <row r="47" spans="1:6" s="90" customFormat="1" x14ac:dyDescent="0.2">
      <c r="A47" s="82"/>
      <c r="B47" s="116"/>
      <c r="C47" s="105"/>
      <c r="D47" s="117"/>
      <c r="E47" s="118"/>
      <c r="F47" s="119"/>
    </row>
    <row r="48" spans="1:6" s="90" customFormat="1" x14ac:dyDescent="0.2">
      <c r="A48" s="82">
        <v>15</v>
      </c>
      <c r="B48" s="104" t="s">
        <v>354</v>
      </c>
      <c r="C48" s="120" t="s">
        <v>352</v>
      </c>
      <c r="D48" s="106">
        <v>2</v>
      </c>
      <c r="E48" s="115"/>
      <c r="F48" s="103">
        <f>SUM(F42)*(D48/100)</f>
        <v>0</v>
      </c>
    </row>
    <row r="49" spans="1:6" s="90" customFormat="1" x14ac:dyDescent="0.2">
      <c r="A49" s="82"/>
      <c r="B49" s="104"/>
      <c r="C49" s="120"/>
      <c r="D49" s="106"/>
      <c r="E49" s="405"/>
      <c r="F49" s="103"/>
    </row>
    <row r="50" spans="1:6" s="90" customFormat="1" x14ac:dyDescent="0.2">
      <c r="A50" s="83" t="str">
        <f>IF(B48="",COUNTBLANK($B$45:B48),"")</f>
        <v/>
      </c>
      <c r="B50" s="121"/>
      <c r="C50" s="122"/>
      <c r="D50" s="102"/>
      <c r="E50" s="123"/>
      <c r="F50" s="124"/>
    </row>
    <row r="51" spans="1:6" s="90" customFormat="1" x14ac:dyDescent="0.2">
      <c r="A51" s="83"/>
      <c r="B51" s="125" t="s">
        <v>355</v>
      </c>
      <c r="C51" s="122"/>
      <c r="D51" s="106"/>
      <c r="E51" s="126"/>
      <c r="F51" s="127"/>
    </row>
    <row r="52" spans="1:6" s="90" customFormat="1" ht="38.25" x14ac:dyDescent="0.2">
      <c r="A52" s="83" t="str">
        <f>IF(B51="",COUNTBLANK($B$45:B51),"")</f>
        <v/>
      </c>
      <c r="B52" s="104" t="s">
        <v>356</v>
      </c>
      <c r="C52" s="122"/>
      <c r="D52" s="106"/>
      <c r="E52" s="126"/>
      <c r="F52" s="127"/>
    </row>
    <row r="53" spans="1:6" s="90" customFormat="1" ht="38.25" x14ac:dyDescent="0.2">
      <c r="A53" s="84"/>
      <c r="B53" s="104" t="s">
        <v>357</v>
      </c>
      <c r="C53" s="122"/>
      <c r="D53" s="106"/>
      <c r="E53" s="126"/>
      <c r="F53" s="127"/>
    </row>
    <row r="54" spans="1:6" s="90" customFormat="1" x14ac:dyDescent="0.2">
      <c r="A54" s="84"/>
      <c r="B54" s="104" t="s">
        <v>358</v>
      </c>
      <c r="C54" s="122"/>
      <c r="D54" s="106"/>
      <c r="E54" s="126"/>
      <c r="F54" s="127"/>
    </row>
    <row r="55" spans="1:6" s="90" customFormat="1" ht="25.5" x14ac:dyDescent="0.2">
      <c r="A55" s="85"/>
      <c r="B55" s="128" t="s">
        <v>359</v>
      </c>
      <c r="C55" s="129"/>
      <c r="D55" s="130"/>
      <c r="E55" s="107"/>
      <c r="F55" s="131"/>
    </row>
    <row r="56" spans="1:6" s="90" customFormat="1" ht="15.75" thickBot="1" x14ac:dyDescent="0.3">
      <c r="A56" s="86"/>
      <c r="B56" s="132" t="str">
        <f>B6</f>
        <v>KANALIZACIJA</v>
      </c>
      <c r="C56" s="133"/>
      <c r="D56" s="134"/>
      <c r="E56" s="134"/>
      <c r="F56" s="134">
        <f>F42+F44+F46+F48</f>
        <v>0</v>
      </c>
    </row>
    <row r="57" spans="1:6" s="90" customFormat="1" ht="15" thickTop="1" x14ac:dyDescent="0.25">
      <c r="A57" s="89"/>
      <c r="B57" s="138"/>
      <c r="D57" s="91"/>
      <c r="E57" s="91"/>
      <c r="F57" s="91"/>
    </row>
    <row r="58" spans="1:6" s="90" customFormat="1" x14ac:dyDescent="0.25">
      <c r="A58" s="89"/>
      <c r="B58" s="138"/>
      <c r="D58" s="91"/>
      <c r="E58" s="91"/>
      <c r="F58" s="91"/>
    </row>
    <row r="59" spans="1:6" s="90" customFormat="1" x14ac:dyDescent="0.25">
      <c r="A59" s="89"/>
      <c r="B59" s="138"/>
      <c r="D59" s="91"/>
      <c r="E59" s="91"/>
      <c r="F59" s="91"/>
    </row>
    <row r="60" spans="1:6" s="90" customFormat="1" x14ac:dyDescent="0.25">
      <c r="A60" s="89"/>
      <c r="B60" s="138"/>
      <c r="D60" s="91"/>
      <c r="E60" s="91"/>
      <c r="F60" s="91"/>
    </row>
    <row r="61" spans="1:6" s="90" customFormat="1" x14ac:dyDescent="0.25">
      <c r="A61" s="89"/>
      <c r="B61" s="138"/>
      <c r="D61" s="91"/>
      <c r="E61" s="91"/>
      <c r="F61" s="91"/>
    </row>
    <row r="62" spans="1:6" s="90" customFormat="1" x14ac:dyDescent="0.25">
      <c r="A62" s="89"/>
      <c r="B62" s="138"/>
      <c r="D62" s="91"/>
      <c r="E62" s="91"/>
      <c r="F62" s="91"/>
    </row>
    <row r="63" spans="1:6" s="90" customFormat="1" x14ac:dyDescent="0.25">
      <c r="A63" s="89"/>
      <c r="B63" s="138"/>
      <c r="D63" s="91"/>
      <c r="E63" s="91"/>
      <c r="F63" s="91"/>
    </row>
    <row r="64" spans="1:6" s="90" customFormat="1" x14ac:dyDescent="0.25">
      <c r="A64" s="89"/>
      <c r="B64" s="138"/>
      <c r="D64" s="91"/>
      <c r="E64" s="91"/>
      <c r="F64" s="91"/>
    </row>
    <row r="65" spans="1:6" s="90" customFormat="1" x14ac:dyDescent="0.25">
      <c r="A65" s="89"/>
      <c r="B65" s="138"/>
      <c r="D65" s="91"/>
      <c r="E65" s="91"/>
      <c r="F65" s="91"/>
    </row>
    <row r="66" spans="1:6" s="90" customFormat="1" x14ac:dyDescent="0.25">
      <c r="A66" s="89"/>
      <c r="B66" s="138"/>
      <c r="D66" s="91"/>
      <c r="E66" s="91"/>
      <c r="F66" s="91"/>
    </row>
    <row r="67" spans="1:6" s="90" customFormat="1" x14ac:dyDescent="0.25">
      <c r="A67" s="89"/>
      <c r="B67" s="138"/>
      <c r="D67" s="91"/>
      <c r="E67" s="91"/>
      <c r="F67" s="91"/>
    </row>
    <row r="68" spans="1:6" s="90" customFormat="1" x14ac:dyDescent="0.25">
      <c r="A68" s="89"/>
      <c r="B68" s="138"/>
      <c r="D68" s="91"/>
      <c r="E68" s="91"/>
      <c r="F68" s="91"/>
    </row>
    <row r="69" spans="1:6" s="90" customFormat="1" x14ac:dyDescent="0.25">
      <c r="A69" s="89"/>
      <c r="B69" s="138"/>
      <c r="D69" s="91"/>
      <c r="E69" s="91"/>
      <c r="F69" s="91"/>
    </row>
    <row r="70" spans="1:6" s="90" customFormat="1" x14ac:dyDescent="0.25">
      <c r="A70" s="89"/>
      <c r="B70" s="138"/>
      <c r="D70" s="91"/>
      <c r="E70" s="91"/>
      <c r="F70" s="91"/>
    </row>
    <row r="71" spans="1:6" s="90" customFormat="1" x14ac:dyDescent="0.25">
      <c r="A71" s="89"/>
      <c r="B71" s="138"/>
      <c r="D71" s="91"/>
      <c r="E71" s="91"/>
      <c r="F71" s="91"/>
    </row>
    <row r="72" spans="1:6" s="90" customFormat="1" x14ac:dyDescent="0.25">
      <c r="A72" s="89"/>
      <c r="B72" s="138"/>
      <c r="D72" s="91"/>
      <c r="E72" s="91"/>
      <c r="F72" s="91"/>
    </row>
    <row r="73" spans="1:6" s="90" customFormat="1" x14ac:dyDescent="0.25">
      <c r="A73" s="89"/>
      <c r="B73" s="138"/>
      <c r="D73" s="91"/>
      <c r="E73" s="91"/>
      <c r="F73" s="91"/>
    </row>
    <row r="74" spans="1:6" s="90" customFormat="1" x14ac:dyDescent="0.25">
      <c r="A74" s="89"/>
      <c r="B74" s="138"/>
      <c r="D74" s="91"/>
      <c r="E74" s="91"/>
      <c r="F74" s="91"/>
    </row>
    <row r="75" spans="1:6" s="90" customFormat="1" x14ac:dyDescent="0.25">
      <c r="A75" s="89"/>
      <c r="B75" s="138"/>
      <c r="D75" s="91"/>
      <c r="E75" s="91"/>
      <c r="F75" s="91"/>
    </row>
    <row r="76" spans="1:6" s="90" customFormat="1" x14ac:dyDescent="0.25">
      <c r="A76" s="89"/>
      <c r="B76" s="138"/>
      <c r="D76" s="91"/>
      <c r="E76" s="91"/>
      <c r="F76" s="91"/>
    </row>
    <row r="77" spans="1:6" s="90" customFormat="1" x14ac:dyDescent="0.25">
      <c r="A77" s="89"/>
      <c r="B77" s="138"/>
      <c r="D77" s="91"/>
      <c r="E77" s="91"/>
      <c r="F77" s="91"/>
    </row>
    <row r="78" spans="1:6" s="90" customFormat="1" x14ac:dyDescent="0.25">
      <c r="A78" s="89"/>
      <c r="B78" s="138"/>
      <c r="D78" s="91"/>
      <c r="E78" s="91"/>
      <c r="F78" s="91"/>
    </row>
    <row r="79" spans="1:6" s="90" customFormat="1" x14ac:dyDescent="0.25">
      <c r="A79" s="89"/>
      <c r="B79" s="138"/>
      <c r="D79" s="91"/>
      <c r="E79" s="91"/>
      <c r="F79" s="91"/>
    </row>
    <row r="80" spans="1:6" s="90" customFormat="1" x14ac:dyDescent="0.25">
      <c r="A80" s="89"/>
      <c r="B80" s="138"/>
      <c r="D80" s="91"/>
      <c r="E80" s="91"/>
      <c r="F80" s="91"/>
    </row>
    <row r="81" spans="1:6" s="90" customFormat="1" x14ac:dyDescent="0.25">
      <c r="A81" s="89"/>
      <c r="B81" s="138"/>
      <c r="D81" s="91"/>
      <c r="E81" s="91"/>
      <c r="F81" s="91"/>
    </row>
    <row r="82" spans="1:6" s="90" customFormat="1" x14ac:dyDescent="0.25">
      <c r="A82" s="89"/>
      <c r="B82" s="138"/>
      <c r="D82" s="91"/>
      <c r="E82" s="91"/>
      <c r="F82" s="91"/>
    </row>
    <row r="83" spans="1:6" s="90" customFormat="1" x14ac:dyDescent="0.25">
      <c r="A83" s="89"/>
      <c r="B83" s="138"/>
      <c r="D83" s="91"/>
      <c r="E83" s="91"/>
      <c r="F83" s="91"/>
    </row>
    <row r="84" spans="1:6" s="90" customFormat="1" x14ac:dyDescent="0.25">
      <c r="A84" s="89"/>
      <c r="B84" s="138"/>
      <c r="D84" s="91"/>
      <c r="E84" s="91"/>
      <c r="F84" s="91"/>
    </row>
    <row r="85" spans="1:6" s="90" customFormat="1" x14ac:dyDescent="0.25">
      <c r="A85" s="89"/>
      <c r="B85" s="138"/>
      <c r="D85" s="91"/>
      <c r="E85" s="91"/>
      <c r="F85" s="91"/>
    </row>
    <row r="86" spans="1:6" s="90" customFormat="1" x14ac:dyDescent="0.25">
      <c r="A86" s="89"/>
      <c r="B86" s="138"/>
      <c r="D86" s="91"/>
      <c r="E86" s="91"/>
      <c r="F86" s="91"/>
    </row>
    <row r="87" spans="1:6" s="90" customFormat="1" x14ac:dyDescent="0.25">
      <c r="A87" s="89"/>
      <c r="B87" s="138"/>
      <c r="D87" s="91"/>
      <c r="E87" s="91"/>
      <c r="F87" s="91"/>
    </row>
    <row r="88" spans="1:6" s="90" customFormat="1" x14ac:dyDescent="0.25">
      <c r="A88" s="89"/>
      <c r="B88" s="138"/>
      <c r="D88" s="91"/>
      <c r="E88" s="91"/>
      <c r="F88" s="91"/>
    </row>
    <row r="89" spans="1:6" s="90" customFormat="1" x14ac:dyDescent="0.25">
      <c r="A89" s="89"/>
      <c r="B89" s="138"/>
      <c r="D89" s="91"/>
      <c r="E89" s="91"/>
      <c r="F89" s="91"/>
    </row>
    <row r="90" spans="1:6" s="90" customFormat="1" x14ac:dyDescent="0.25">
      <c r="A90" s="89"/>
      <c r="B90" s="138"/>
      <c r="D90" s="91"/>
      <c r="E90" s="91"/>
      <c r="F90" s="91"/>
    </row>
    <row r="91" spans="1:6" s="90" customFormat="1" x14ac:dyDescent="0.25">
      <c r="A91" s="89"/>
      <c r="B91" s="138"/>
      <c r="D91" s="91"/>
      <c r="E91" s="91"/>
      <c r="F91" s="91"/>
    </row>
    <row r="92" spans="1:6" s="90" customFormat="1" x14ac:dyDescent="0.25">
      <c r="A92" s="89"/>
      <c r="B92" s="138"/>
      <c r="D92" s="91"/>
      <c r="E92" s="91"/>
      <c r="F92" s="91"/>
    </row>
    <row r="93" spans="1:6" s="90" customFormat="1" x14ac:dyDescent="0.25">
      <c r="A93" s="89"/>
      <c r="B93" s="138"/>
      <c r="D93" s="91"/>
      <c r="E93" s="91"/>
      <c r="F93" s="91"/>
    </row>
    <row r="94" spans="1:6" s="90" customFormat="1" x14ac:dyDescent="0.25">
      <c r="A94" s="89"/>
      <c r="B94" s="138"/>
      <c r="D94" s="91"/>
      <c r="E94" s="91"/>
      <c r="F94" s="91"/>
    </row>
    <row r="95" spans="1:6" s="90" customFormat="1" x14ac:dyDescent="0.25">
      <c r="A95" s="89"/>
      <c r="B95" s="138"/>
      <c r="D95" s="91"/>
      <c r="E95" s="91"/>
      <c r="F95" s="91"/>
    </row>
    <row r="96" spans="1:6" s="90" customFormat="1" x14ac:dyDescent="0.25">
      <c r="A96" s="89"/>
      <c r="B96" s="138"/>
      <c r="D96" s="91"/>
      <c r="E96" s="91"/>
      <c r="F96" s="91"/>
    </row>
    <row r="97" spans="1:6" s="90" customFormat="1" x14ac:dyDescent="0.25">
      <c r="A97" s="89"/>
      <c r="B97" s="138"/>
      <c r="D97" s="91"/>
      <c r="E97" s="91"/>
      <c r="F97" s="91"/>
    </row>
    <row r="98" spans="1:6" s="90" customFormat="1" x14ac:dyDescent="0.25">
      <c r="A98" s="89"/>
      <c r="B98" s="138"/>
      <c r="D98" s="91"/>
      <c r="E98" s="91"/>
      <c r="F98" s="91"/>
    </row>
    <row r="99" spans="1:6" s="90" customFormat="1" x14ac:dyDescent="0.25">
      <c r="A99" s="89"/>
      <c r="B99" s="138"/>
      <c r="D99" s="91"/>
      <c r="E99" s="91"/>
      <c r="F99" s="91"/>
    </row>
    <row r="100" spans="1:6" s="90" customFormat="1" x14ac:dyDescent="0.25">
      <c r="A100" s="89"/>
      <c r="B100" s="138"/>
      <c r="D100" s="91"/>
      <c r="E100" s="91"/>
      <c r="F100" s="91"/>
    </row>
    <row r="101" spans="1:6" s="90" customFormat="1" x14ac:dyDescent="0.25">
      <c r="A101" s="89"/>
      <c r="B101" s="138"/>
      <c r="D101" s="91"/>
      <c r="E101" s="91"/>
      <c r="F101" s="91"/>
    </row>
    <row r="102" spans="1:6" s="90" customFormat="1" x14ac:dyDescent="0.25">
      <c r="A102" s="89"/>
      <c r="B102" s="138"/>
      <c r="D102" s="91"/>
      <c r="E102" s="91"/>
      <c r="F102" s="91"/>
    </row>
    <row r="103" spans="1:6" s="90" customFormat="1" x14ac:dyDescent="0.25">
      <c r="A103" s="89"/>
      <c r="B103" s="138"/>
      <c r="D103" s="91"/>
      <c r="E103" s="91"/>
      <c r="F103" s="91"/>
    </row>
    <row r="104" spans="1:6" s="90" customFormat="1" x14ac:dyDescent="0.25">
      <c r="A104" s="89"/>
      <c r="B104" s="138"/>
      <c r="D104" s="91"/>
      <c r="E104" s="91"/>
      <c r="F104" s="91"/>
    </row>
    <row r="105" spans="1:6" s="90" customFormat="1" x14ac:dyDescent="0.25">
      <c r="A105" s="89"/>
      <c r="B105" s="138"/>
      <c r="D105" s="91"/>
      <c r="E105" s="91"/>
      <c r="F105" s="91"/>
    </row>
    <row r="106" spans="1:6" s="90" customFormat="1" x14ac:dyDescent="0.25">
      <c r="A106" s="89"/>
      <c r="B106" s="138"/>
      <c r="D106" s="91"/>
      <c r="E106" s="91"/>
      <c r="F106" s="91"/>
    </row>
    <row r="107" spans="1:6" s="90" customFormat="1" x14ac:dyDescent="0.25">
      <c r="A107" s="89"/>
      <c r="B107" s="138"/>
      <c r="D107" s="91"/>
      <c r="E107" s="91"/>
      <c r="F107" s="91"/>
    </row>
    <row r="108" spans="1:6" s="90" customFormat="1" x14ac:dyDescent="0.25">
      <c r="A108" s="89"/>
      <c r="B108" s="138"/>
      <c r="D108" s="91"/>
      <c r="E108" s="91"/>
      <c r="F108" s="91"/>
    </row>
    <row r="109" spans="1:6" s="90" customFormat="1" x14ac:dyDescent="0.25">
      <c r="A109" s="89"/>
      <c r="B109" s="138"/>
      <c r="D109" s="91"/>
      <c r="E109" s="91"/>
      <c r="F109" s="91"/>
    </row>
    <row r="110" spans="1:6" s="90" customFormat="1" x14ac:dyDescent="0.25">
      <c r="A110" s="89"/>
      <c r="B110" s="138"/>
      <c r="D110" s="91"/>
      <c r="E110" s="91"/>
      <c r="F110" s="91"/>
    </row>
    <row r="111" spans="1:6" s="90" customFormat="1" x14ac:dyDescent="0.25">
      <c r="A111" s="89"/>
      <c r="B111" s="138"/>
      <c r="D111" s="91"/>
      <c r="E111" s="91"/>
      <c r="F111" s="91"/>
    </row>
    <row r="112" spans="1:6" s="90" customFormat="1" x14ac:dyDescent="0.25">
      <c r="A112" s="89"/>
      <c r="B112" s="138"/>
      <c r="D112" s="91"/>
      <c r="E112" s="91"/>
      <c r="F112" s="91"/>
    </row>
    <row r="113" spans="1:6" s="90" customFormat="1" x14ac:dyDescent="0.25">
      <c r="A113" s="89"/>
      <c r="B113" s="138"/>
      <c r="D113" s="91"/>
      <c r="E113" s="91"/>
      <c r="F113" s="91"/>
    </row>
    <row r="114" spans="1:6" s="90" customFormat="1" x14ac:dyDescent="0.25">
      <c r="A114" s="89"/>
      <c r="B114" s="138"/>
      <c r="D114" s="91"/>
      <c r="E114" s="91"/>
      <c r="F114" s="91"/>
    </row>
    <row r="115" spans="1:6" s="90" customFormat="1" x14ac:dyDescent="0.25">
      <c r="A115" s="89"/>
      <c r="B115" s="138"/>
      <c r="D115" s="91"/>
      <c r="E115" s="91"/>
      <c r="F115" s="91"/>
    </row>
    <row r="116" spans="1:6" s="90" customFormat="1" x14ac:dyDescent="0.25">
      <c r="A116" s="89"/>
      <c r="B116" s="138"/>
      <c r="D116" s="91"/>
      <c r="E116" s="91"/>
      <c r="F116" s="91"/>
    </row>
    <row r="117" spans="1:6" s="90" customFormat="1" x14ac:dyDescent="0.25">
      <c r="A117" s="89"/>
      <c r="B117" s="138"/>
      <c r="D117" s="91"/>
      <c r="E117" s="91"/>
      <c r="F117" s="91"/>
    </row>
    <row r="118" spans="1:6" s="90" customFormat="1" x14ac:dyDescent="0.25">
      <c r="A118" s="89"/>
      <c r="B118" s="138"/>
      <c r="D118" s="91"/>
      <c r="E118" s="91"/>
      <c r="F118" s="91"/>
    </row>
    <row r="119" spans="1:6" s="90" customFormat="1" x14ac:dyDescent="0.25">
      <c r="A119" s="89"/>
      <c r="B119" s="138"/>
      <c r="D119" s="91"/>
      <c r="E119" s="91"/>
      <c r="F119" s="91"/>
    </row>
    <row r="120" spans="1:6" s="90" customFormat="1" x14ac:dyDescent="0.25">
      <c r="A120" s="89"/>
      <c r="B120" s="138"/>
      <c r="D120" s="91"/>
      <c r="E120" s="91"/>
      <c r="F120" s="91"/>
    </row>
    <row r="121" spans="1:6" s="90" customFormat="1" x14ac:dyDescent="0.25">
      <c r="A121" s="89"/>
      <c r="B121" s="138"/>
      <c r="D121" s="91"/>
      <c r="E121" s="91"/>
      <c r="F121" s="91"/>
    </row>
    <row r="122" spans="1:6" s="90" customFormat="1" x14ac:dyDescent="0.25">
      <c r="A122" s="89"/>
      <c r="B122" s="138"/>
      <c r="D122" s="91"/>
      <c r="E122" s="91"/>
      <c r="F122" s="91"/>
    </row>
    <row r="123" spans="1:6" s="90" customFormat="1" x14ac:dyDescent="0.25">
      <c r="A123" s="89"/>
      <c r="B123" s="138"/>
      <c r="D123" s="91"/>
      <c r="E123" s="91"/>
      <c r="F123" s="91"/>
    </row>
    <row r="124" spans="1:6" s="90" customFormat="1" x14ac:dyDescent="0.25">
      <c r="A124" s="89"/>
      <c r="B124" s="138"/>
      <c r="D124" s="91"/>
      <c r="E124" s="91"/>
      <c r="F124" s="91"/>
    </row>
    <row r="125" spans="1:6" s="90" customFormat="1" x14ac:dyDescent="0.25">
      <c r="A125" s="89"/>
      <c r="B125" s="138"/>
      <c r="D125" s="91"/>
      <c r="E125" s="91"/>
      <c r="F125" s="91"/>
    </row>
    <row r="126" spans="1:6" s="90" customFormat="1" x14ac:dyDescent="0.25">
      <c r="A126" s="89"/>
      <c r="B126" s="138"/>
      <c r="D126" s="91"/>
      <c r="E126" s="91"/>
      <c r="F126" s="91"/>
    </row>
    <row r="127" spans="1:6" s="90" customFormat="1" x14ac:dyDescent="0.25">
      <c r="A127" s="89"/>
      <c r="B127" s="138"/>
      <c r="D127" s="91"/>
      <c r="E127" s="91"/>
      <c r="F127" s="91"/>
    </row>
    <row r="128" spans="1:6" s="90" customFormat="1" x14ac:dyDescent="0.25">
      <c r="A128" s="89"/>
      <c r="B128" s="138"/>
      <c r="D128" s="91"/>
      <c r="E128" s="91"/>
      <c r="F128" s="91"/>
    </row>
    <row r="129" spans="1:6" s="90" customFormat="1" x14ac:dyDescent="0.25">
      <c r="A129" s="89"/>
      <c r="B129" s="138"/>
      <c r="D129" s="91"/>
      <c r="E129" s="91"/>
      <c r="F129" s="91"/>
    </row>
    <row r="130" spans="1:6" s="90" customFormat="1" x14ac:dyDescent="0.25">
      <c r="A130" s="89"/>
      <c r="B130" s="138"/>
      <c r="D130" s="91"/>
      <c r="E130" s="91"/>
      <c r="F130" s="91"/>
    </row>
    <row r="131" spans="1:6" s="90" customFormat="1" x14ac:dyDescent="0.25">
      <c r="A131" s="89"/>
      <c r="B131" s="138"/>
      <c r="D131" s="91"/>
      <c r="E131" s="91"/>
      <c r="F131" s="91"/>
    </row>
    <row r="132" spans="1:6" s="90" customFormat="1" x14ac:dyDescent="0.25">
      <c r="A132" s="89"/>
      <c r="B132" s="138"/>
      <c r="D132" s="91"/>
      <c r="E132" s="91"/>
      <c r="F132" s="91"/>
    </row>
    <row r="133" spans="1:6" s="90" customFormat="1" x14ac:dyDescent="0.25">
      <c r="A133" s="89"/>
      <c r="B133" s="138"/>
      <c r="D133" s="91"/>
      <c r="E133" s="91"/>
      <c r="F133" s="91"/>
    </row>
    <row r="134" spans="1:6" s="90" customFormat="1" x14ac:dyDescent="0.25">
      <c r="A134" s="89"/>
      <c r="B134" s="138"/>
      <c r="D134" s="91"/>
      <c r="E134" s="91"/>
      <c r="F134" s="91"/>
    </row>
    <row r="135" spans="1:6" s="90" customFormat="1" x14ac:dyDescent="0.25">
      <c r="A135" s="89"/>
      <c r="B135" s="138"/>
      <c r="D135" s="91"/>
      <c r="E135" s="91"/>
      <c r="F135" s="91"/>
    </row>
    <row r="136" spans="1:6" s="90" customFormat="1" x14ac:dyDescent="0.25">
      <c r="A136" s="89"/>
      <c r="B136" s="138"/>
      <c r="D136" s="91"/>
      <c r="E136" s="91"/>
      <c r="F136" s="91"/>
    </row>
    <row r="137" spans="1:6" s="90" customFormat="1" x14ac:dyDescent="0.25">
      <c r="A137" s="89"/>
      <c r="B137" s="138"/>
      <c r="D137" s="91"/>
      <c r="E137" s="91"/>
      <c r="F137" s="91"/>
    </row>
    <row r="138" spans="1:6" s="90" customFormat="1" x14ac:dyDescent="0.25">
      <c r="A138" s="89"/>
      <c r="B138" s="138"/>
      <c r="D138" s="91"/>
      <c r="E138" s="91"/>
      <c r="F138" s="91"/>
    </row>
    <row r="139" spans="1:6" s="90" customFormat="1" x14ac:dyDescent="0.25">
      <c r="A139" s="89"/>
      <c r="B139" s="138"/>
      <c r="D139" s="91"/>
      <c r="E139" s="91"/>
      <c r="F139" s="91"/>
    </row>
    <row r="140" spans="1:6" s="90" customFormat="1" x14ac:dyDescent="0.25">
      <c r="A140" s="89"/>
      <c r="B140" s="138"/>
      <c r="D140" s="91"/>
      <c r="E140" s="91"/>
      <c r="F140" s="91"/>
    </row>
    <row r="141" spans="1:6" s="90" customFormat="1" x14ac:dyDescent="0.25">
      <c r="A141" s="89"/>
      <c r="B141" s="138"/>
      <c r="D141" s="91"/>
      <c r="E141" s="91"/>
      <c r="F141" s="91"/>
    </row>
    <row r="142" spans="1:6" s="90" customFormat="1" x14ac:dyDescent="0.25">
      <c r="A142" s="89"/>
      <c r="B142" s="138"/>
      <c r="D142" s="91"/>
      <c r="E142" s="91"/>
      <c r="F142" s="91"/>
    </row>
    <row r="143" spans="1:6" s="90" customFormat="1" x14ac:dyDescent="0.25">
      <c r="A143" s="89"/>
      <c r="B143" s="138"/>
      <c r="D143" s="91"/>
      <c r="E143" s="91"/>
      <c r="F143" s="91"/>
    </row>
    <row r="144" spans="1:6" s="90" customFormat="1" x14ac:dyDescent="0.25">
      <c r="A144" s="89"/>
      <c r="B144" s="138"/>
      <c r="D144" s="91"/>
      <c r="E144" s="91"/>
      <c r="F144" s="91"/>
    </row>
    <row r="145" spans="1:6" s="90" customFormat="1" x14ac:dyDescent="0.25">
      <c r="A145" s="89"/>
      <c r="B145" s="138"/>
      <c r="D145" s="91"/>
      <c r="E145" s="91"/>
      <c r="F145" s="91"/>
    </row>
    <row r="146" spans="1:6" s="90" customFormat="1" x14ac:dyDescent="0.25">
      <c r="A146" s="89"/>
      <c r="B146" s="138"/>
      <c r="D146" s="91"/>
      <c r="E146" s="91"/>
      <c r="F146" s="91"/>
    </row>
    <row r="147" spans="1:6" s="90" customFormat="1" x14ac:dyDescent="0.25">
      <c r="A147" s="89"/>
      <c r="B147" s="138"/>
      <c r="D147" s="91"/>
      <c r="E147" s="91"/>
      <c r="F147" s="91"/>
    </row>
    <row r="148" spans="1:6" s="90" customFormat="1" x14ac:dyDescent="0.25">
      <c r="A148" s="89"/>
      <c r="B148" s="138"/>
      <c r="D148" s="91"/>
      <c r="E148" s="91"/>
      <c r="F148" s="91"/>
    </row>
    <row r="149" spans="1:6" s="90" customFormat="1" x14ac:dyDescent="0.25">
      <c r="A149" s="89"/>
      <c r="B149" s="138"/>
      <c r="D149" s="91"/>
      <c r="E149" s="91"/>
      <c r="F149" s="91"/>
    </row>
    <row r="150" spans="1:6" s="90" customFormat="1" x14ac:dyDescent="0.25">
      <c r="A150" s="89"/>
      <c r="B150" s="138"/>
      <c r="D150" s="91"/>
      <c r="E150" s="91"/>
      <c r="F150" s="91"/>
    </row>
    <row r="151" spans="1:6" s="90" customFormat="1" x14ac:dyDescent="0.25">
      <c r="A151" s="89"/>
      <c r="B151" s="138"/>
      <c r="D151" s="91"/>
      <c r="E151" s="91"/>
      <c r="F151" s="91"/>
    </row>
    <row r="152" spans="1:6" s="90" customFormat="1" x14ac:dyDescent="0.25">
      <c r="A152" s="89"/>
      <c r="B152" s="138"/>
      <c r="D152" s="91"/>
      <c r="E152" s="91"/>
      <c r="F152" s="91"/>
    </row>
    <row r="153" spans="1:6" s="90" customFormat="1" x14ac:dyDescent="0.25">
      <c r="A153" s="89"/>
      <c r="B153" s="138"/>
      <c r="D153" s="91"/>
      <c r="E153" s="91"/>
      <c r="F153" s="91"/>
    </row>
    <row r="154" spans="1:6" s="90" customFormat="1" x14ac:dyDescent="0.25">
      <c r="A154" s="89"/>
      <c r="B154" s="138"/>
      <c r="D154" s="91"/>
      <c r="E154" s="91"/>
      <c r="F154" s="91"/>
    </row>
    <row r="155" spans="1:6" s="90" customFormat="1" x14ac:dyDescent="0.25">
      <c r="A155" s="89"/>
      <c r="B155" s="138"/>
      <c r="D155" s="91"/>
      <c r="E155" s="91"/>
      <c r="F155" s="91"/>
    </row>
    <row r="156" spans="1:6" s="90" customFormat="1" x14ac:dyDescent="0.25">
      <c r="A156" s="89"/>
      <c r="B156" s="138"/>
      <c r="D156" s="91"/>
      <c r="E156" s="91"/>
      <c r="F156" s="91"/>
    </row>
    <row r="157" spans="1:6" s="90" customFormat="1" x14ac:dyDescent="0.25">
      <c r="A157" s="89"/>
      <c r="B157" s="138"/>
      <c r="D157" s="91"/>
      <c r="E157" s="91"/>
      <c r="F157" s="91"/>
    </row>
    <row r="158" spans="1:6" s="90" customFormat="1" x14ac:dyDescent="0.25">
      <c r="A158" s="89"/>
      <c r="B158" s="138"/>
      <c r="D158" s="91"/>
      <c r="E158" s="91"/>
      <c r="F158" s="91"/>
    </row>
    <row r="159" spans="1:6" s="90" customFormat="1" x14ac:dyDescent="0.25">
      <c r="A159" s="89"/>
      <c r="B159" s="138"/>
      <c r="D159" s="91"/>
      <c r="E159" s="91"/>
      <c r="F159" s="91"/>
    </row>
    <row r="160" spans="1:6" s="90" customFormat="1" x14ac:dyDescent="0.25">
      <c r="A160" s="89"/>
      <c r="B160" s="138"/>
      <c r="D160" s="91"/>
      <c r="E160" s="91"/>
      <c r="F160" s="91"/>
    </row>
    <row r="161" spans="1:6" s="90" customFormat="1" x14ac:dyDescent="0.25">
      <c r="A161" s="89"/>
      <c r="B161" s="138"/>
      <c r="D161" s="91"/>
      <c r="E161" s="91"/>
      <c r="F161" s="91"/>
    </row>
    <row r="162" spans="1:6" s="90" customFormat="1" x14ac:dyDescent="0.25">
      <c r="A162" s="89"/>
      <c r="B162" s="138"/>
      <c r="D162" s="91"/>
      <c r="E162" s="91"/>
      <c r="F162" s="91"/>
    </row>
    <row r="163" spans="1:6" s="90" customFormat="1" x14ac:dyDescent="0.25">
      <c r="A163" s="89"/>
      <c r="B163" s="138"/>
      <c r="D163" s="91"/>
      <c r="E163" s="91"/>
      <c r="F163" s="91"/>
    </row>
    <row r="164" spans="1:6" s="90" customFormat="1" x14ac:dyDescent="0.25">
      <c r="A164" s="89"/>
      <c r="B164" s="138"/>
      <c r="D164" s="91"/>
      <c r="E164" s="91"/>
      <c r="F164" s="91"/>
    </row>
    <row r="165" spans="1:6" s="90" customFormat="1" x14ac:dyDescent="0.25">
      <c r="A165" s="89"/>
      <c r="B165" s="138"/>
      <c r="D165" s="91"/>
      <c r="E165" s="91"/>
      <c r="F165" s="91"/>
    </row>
    <row r="166" spans="1:6" s="90" customFormat="1" x14ac:dyDescent="0.25">
      <c r="A166" s="89"/>
      <c r="B166" s="138"/>
      <c r="D166" s="91"/>
      <c r="E166" s="91"/>
      <c r="F166" s="91"/>
    </row>
    <row r="167" spans="1:6" s="90" customFormat="1" x14ac:dyDescent="0.25">
      <c r="A167" s="89"/>
      <c r="B167" s="138"/>
      <c r="D167" s="91"/>
      <c r="E167" s="91"/>
      <c r="F167" s="91"/>
    </row>
    <row r="168" spans="1:6" s="90" customFormat="1" x14ac:dyDescent="0.25">
      <c r="A168" s="89"/>
      <c r="B168" s="138"/>
      <c r="D168" s="91"/>
      <c r="E168" s="91"/>
      <c r="F168" s="91"/>
    </row>
    <row r="169" spans="1:6" s="90" customFormat="1" x14ac:dyDescent="0.25">
      <c r="A169" s="89"/>
      <c r="B169" s="138"/>
      <c r="D169" s="91"/>
      <c r="E169" s="91"/>
      <c r="F169" s="91"/>
    </row>
    <row r="170" spans="1:6" s="90" customFormat="1" x14ac:dyDescent="0.25">
      <c r="A170" s="89"/>
      <c r="B170" s="138"/>
      <c r="D170" s="91"/>
      <c r="E170" s="91"/>
      <c r="F170" s="91"/>
    </row>
    <row r="171" spans="1:6" s="90" customFormat="1" x14ac:dyDescent="0.25">
      <c r="A171" s="89"/>
      <c r="B171" s="138"/>
      <c r="D171" s="91"/>
      <c r="E171" s="91"/>
      <c r="F171" s="91"/>
    </row>
    <row r="172" spans="1:6" s="90" customFormat="1" x14ac:dyDescent="0.25">
      <c r="A172" s="89"/>
      <c r="B172" s="138"/>
      <c r="D172" s="91"/>
      <c r="E172" s="91"/>
      <c r="F172" s="91"/>
    </row>
    <row r="173" spans="1:6" s="90" customFormat="1" x14ac:dyDescent="0.25">
      <c r="A173" s="89"/>
      <c r="B173" s="138"/>
      <c r="D173" s="91"/>
      <c r="E173" s="91"/>
      <c r="F173" s="91"/>
    </row>
    <row r="174" spans="1:6" s="90" customFormat="1" x14ac:dyDescent="0.25">
      <c r="A174" s="89"/>
      <c r="B174" s="138"/>
      <c r="D174" s="91"/>
      <c r="E174" s="91"/>
      <c r="F174" s="91"/>
    </row>
    <row r="175" spans="1:6" s="90" customFormat="1" x14ac:dyDescent="0.25">
      <c r="A175" s="89"/>
      <c r="B175" s="138"/>
      <c r="D175" s="91"/>
      <c r="E175" s="91"/>
      <c r="F175" s="91"/>
    </row>
    <row r="176" spans="1:6" s="90" customFormat="1" x14ac:dyDescent="0.25">
      <c r="A176" s="89"/>
      <c r="B176" s="138"/>
      <c r="D176" s="91"/>
      <c r="E176" s="91"/>
      <c r="F176" s="91"/>
    </row>
    <row r="177" spans="1:6" s="90" customFormat="1" x14ac:dyDescent="0.25">
      <c r="A177" s="89"/>
      <c r="B177" s="138"/>
      <c r="D177" s="91"/>
      <c r="E177" s="91"/>
      <c r="F177" s="91"/>
    </row>
    <row r="178" spans="1:6" s="90" customFormat="1" x14ac:dyDescent="0.25">
      <c r="A178" s="89"/>
      <c r="B178" s="138"/>
      <c r="D178" s="91"/>
      <c r="E178" s="91"/>
      <c r="F178" s="91"/>
    </row>
    <row r="179" spans="1:6" s="90" customFormat="1" x14ac:dyDescent="0.25">
      <c r="A179" s="89"/>
      <c r="B179" s="138"/>
      <c r="D179" s="91"/>
      <c r="E179" s="91"/>
      <c r="F179" s="91"/>
    </row>
    <row r="180" spans="1:6" s="90" customFormat="1" x14ac:dyDescent="0.25">
      <c r="A180" s="89"/>
      <c r="B180" s="138"/>
      <c r="D180" s="91"/>
      <c r="E180" s="91"/>
      <c r="F180" s="91"/>
    </row>
    <row r="181" spans="1:6" s="90" customFormat="1" x14ac:dyDescent="0.25">
      <c r="A181" s="89"/>
      <c r="B181" s="138"/>
      <c r="D181" s="91"/>
      <c r="E181" s="91"/>
      <c r="F181" s="91"/>
    </row>
    <row r="182" spans="1:6" s="90" customFormat="1" x14ac:dyDescent="0.25">
      <c r="A182" s="89"/>
      <c r="B182" s="138"/>
      <c r="D182" s="91"/>
      <c r="E182" s="91"/>
      <c r="F182" s="91"/>
    </row>
    <row r="183" spans="1:6" s="90" customFormat="1" x14ac:dyDescent="0.25">
      <c r="A183" s="89"/>
      <c r="B183" s="138"/>
      <c r="D183" s="91"/>
      <c r="E183" s="91"/>
      <c r="F183" s="91"/>
    </row>
    <row r="184" spans="1:6" s="90" customFormat="1" x14ac:dyDescent="0.25">
      <c r="A184" s="89"/>
      <c r="B184" s="138"/>
      <c r="D184" s="91"/>
      <c r="E184" s="91"/>
      <c r="F184" s="91"/>
    </row>
    <row r="185" spans="1:6" s="90" customFormat="1" x14ac:dyDescent="0.25">
      <c r="A185" s="89"/>
      <c r="B185" s="138"/>
      <c r="D185" s="91"/>
      <c r="E185" s="91"/>
      <c r="F185" s="91"/>
    </row>
    <row r="186" spans="1:6" s="90" customFormat="1" x14ac:dyDescent="0.25">
      <c r="A186" s="89"/>
      <c r="B186" s="138"/>
      <c r="D186" s="91"/>
      <c r="E186" s="91"/>
      <c r="F186" s="91"/>
    </row>
    <row r="187" spans="1:6" s="90" customFormat="1" x14ac:dyDescent="0.25">
      <c r="A187" s="89"/>
      <c r="B187" s="138"/>
      <c r="D187" s="91"/>
      <c r="E187" s="91"/>
      <c r="F187" s="91"/>
    </row>
    <row r="188" spans="1:6" s="90" customFormat="1" x14ac:dyDescent="0.25">
      <c r="A188" s="89"/>
      <c r="B188" s="138"/>
      <c r="D188" s="91"/>
      <c r="E188" s="91"/>
      <c r="F188" s="91"/>
    </row>
    <row r="189" spans="1:6" s="90" customFormat="1" x14ac:dyDescent="0.25">
      <c r="A189" s="89"/>
      <c r="B189" s="138"/>
      <c r="D189" s="91"/>
      <c r="E189" s="91"/>
      <c r="F189" s="91"/>
    </row>
    <row r="190" spans="1:6" s="90" customFormat="1" x14ac:dyDescent="0.25">
      <c r="A190" s="89"/>
      <c r="B190" s="138"/>
      <c r="D190" s="91"/>
      <c r="E190" s="91"/>
      <c r="F190" s="91"/>
    </row>
    <row r="191" spans="1:6" s="90" customFormat="1" x14ac:dyDescent="0.25">
      <c r="A191" s="89"/>
      <c r="B191" s="138"/>
      <c r="D191" s="91"/>
      <c r="E191" s="91"/>
      <c r="F191" s="91"/>
    </row>
    <row r="192" spans="1:6" s="90" customFormat="1" x14ac:dyDescent="0.25">
      <c r="A192" s="89"/>
      <c r="B192" s="138"/>
      <c r="D192" s="91"/>
      <c r="E192" s="91"/>
      <c r="F192" s="91"/>
    </row>
    <row r="193" spans="1:6" s="90" customFormat="1" x14ac:dyDescent="0.25">
      <c r="A193" s="89"/>
      <c r="B193" s="138"/>
      <c r="D193" s="91"/>
      <c r="E193" s="91"/>
      <c r="F193" s="91"/>
    </row>
    <row r="194" spans="1:6" s="90" customFormat="1" x14ac:dyDescent="0.25">
      <c r="A194" s="89"/>
      <c r="B194" s="138"/>
      <c r="D194" s="91"/>
      <c r="E194" s="91"/>
      <c r="F194" s="91"/>
    </row>
    <row r="195" spans="1:6" s="90" customFormat="1" x14ac:dyDescent="0.25">
      <c r="A195" s="89"/>
      <c r="B195" s="138"/>
      <c r="D195" s="91"/>
      <c r="E195" s="91"/>
      <c r="F195" s="91"/>
    </row>
    <row r="196" spans="1:6" s="90" customFormat="1" x14ac:dyDescent="0.25">
      <c r="A196" s="89"/>
      <c r="B196" s="138"/>
      <c r="D196" s="91"/>
      <c r="E196" s="91"/>
      <c r="F196" s="91"/>
    </row>
    <row r="197" spans="1:6" s="90" customFormat="1" x14ac:dyDescent="0.25">
      <c r="A197" s="89"/>
      <c r="B197" s="138"/>
      <c r="D197" s="91"/>
      <c r="E197" s="91"/>
      <c r="F197" s="91"/>
    </row>
    <row r="198" spans="1:6" s="90" customFormat="1" x14ac:dyDescent="0.25">
      <c r="A198" s="89"/>
      <c r="B198" s="138"/>
      <c r="D198" s="91"/>
      <c r="E198" s="91"/>
      <c r="F198" s="91"/>
    </row>
    <row r="199" spans="1:6" s="90" customFormat="1" x14ac:dyDescent="0.25">
      <c r="A199" s="89"/>
      <c r="B199" s="138"/>
      <c r="D199" s="91"/>
      <c r="E199" s="91"/>
      <c r="F199" s="91"/>
    </row>
    <row r="200" spans="1:6" s="90" customFormat="1" x14ac:dyDescent="0.25">
      <c r="A200" s="89"/>
      <c r="B200" s="138"/>
      <c r="D200" s="91"/>
      <c r="E200" s="91"/>
      <c r="F200" s="91"/>
    </row>
    <row r="201" spans="1:6" s="90" customFormat="1" x14ac:dyDescent="0.25">
      <c r="A201" s="89"/>
      <c r="B201" s="138"/>
      <c r="D201" s="91"/>
      <c r="E201" s="91"/>
      <c r="F201" s="91"/>
    </row>
    <row r="202" spans="1:6" s="90" customFormat="1" x14ac:dyDescent="0.25">
      <c r="A202" s="89"/>
      <c r="B202" s="138"/>
      <c r="D202" s="91"/>
      <c r="E202" s="91"/>
      <c r="F202" s="91"/>
    </row>
    <row r="203" spans="1:6" s="90" customFormat="1" x14ac:dyDescent="0.25">
      <c r="A203" s="89"/>
      <c r="B203" s="138"/>
      <c r="D203" s="91"/>
      <c r="E203" s="91"/>
      <c r="F203" s="91"/>
    </row>
    <row r="204" spans="1:6" s="90" customFormat="1" x14ac:dyDescent="0.25">
      <c r="A204" s="89"/>
      <c r="B204" s="138"/>
      <c r="D204" s="91"/>
      <c r="E204" s="91"/>
      <c r="F204" s="91"/>
    </row>
    <row r="205" spans="1:6" s="90" customFormat="1" x14ac:dyDescent="0.25">
      <c r="A205" s="89"/>
      <c r="B205" s="138"/>
      <c r="D205" s="91"/>
      <c r="E205" s="91"/>
      <c r="F205" s="91"/>
    </row>
    <row r="206" spans="1:6" s="90" customFormat="1" x14ac:dyDescent="0.25">
      <c r="A206" s="89"/>
      <c r="B206" s="138"/>
      <c r="D206" s="91"/>
      <c r="E206" s="91"/>
      <c r="F206" s="91"/>
    </row>
    <row r="207" spans="1:6" s="90" customFormat="1" x14ac:dyDescent="0.25">
      <c r="A207" s="89"/>
      <c r="B207" s="138"/>
      <c r="D207" s="91"/>
      <c r="E207" s="91"/>
      <c r="F207" s="91"/>
    </row>
    <row r="208" spans="1:6" s="90" customFormat="1" x14ac:dyDescent="0.25">
      <c r="A208" s="89"/>
      <c r="B208" s="138"/>
      <c r="D208" s="91"/>
      <c r="E208" s="91"/>
      <c r="F208" s="91"/>
    </row>
    <row r="209" spans="1:6" s="90" customFormat="1" x14ac:dyDescent="0.25">
      <c r="A209" s="89"/>
      <c r="B209" s="138"/>
      <c r="D209" s="91"/>
      <c r="E209" s="91"/>
      <c r="F209" s="91"/>
    </row>
    <row r="210" spans="1:6" s="90" customFormat="1" x14ac:dyDescent="0.25">
      <c r="A210" s="89"/>
      <c r="B210" s="138"/>
      <c r="D210" s="91"/>
      <c r="E210" s="91"/>
      <c r="F210" s="91"/>
    </row>
    <row r="211" spans="1:6" s="90" customFormat="1" x14ac:dyDescent="0.25">
      <c r="A211" s="89"/>
      <c r="B211" s="138"/>
      <c r="D211" s="91"/>
      <c r="E211" s="91"/>
      <c r="F211" s="91"/>
    </row>
    <row r="212" spans="1:6" s="90" customFormat="1" x14ac:dyDescent="0.25">
      <c r="A212" s="89"/>
      <c r="B212" s="138"/>
      <c r="D212" s="91"/>
      <c r="E212" s="91"/>
      <c r="F212" s="91"/>
    </row>
    <row r="213" spans="1:6" s="90" customFormat="1" x14ac:dyDescent="0.25">
      <c r="A213" s="89"/>
      <c r="B213" s="138"/>
      <c r="D213" s="91"/>
      <c r="E213" s="91"/>
      <c r="F213" s="91"/>
    </row>
    <row r="214" spans="1:6" s="90" customFormat="1" x14ac:dyDescent="0.25">
      <c r="A214" s="89"/>
      <c r="B214" s="138"/>
      <c r="D214" s="91"/>
      <c r="E214" s="91"/>
      <c r="F214" s="91"/>
    </row>
    <row r="215" spans="1:6" s="90" customFormat="1" x14ac:dyDescent="0.25">
      <c r="A215" s="89"/>
      <c r="B215" s="138"/>
      <c r="D215" s="91"/>
      <c r="E215" s="91"/>
      <c r="F215" s="91"/>
    </row>
    <row r="216" spans="1:6" s="90" customFormat="1" x14ac:dyDescent="0.25">
      <c r="A216" s="89"/>
      <c r="B216" s="138"/>
      <c r="D216" s="91"/>
      <c r="E216" s="91"/>
      <c r="F216" s="91"/>
    </row>
    <row r="217" spans="1:6" s="90" customFormat="1" x14ac:dyDescent="0.25">
      <c r="A217" s="89"/>
      <c r="B217" s="138"/>
      <c r="D217" s="91"/>
      <c r="E217" s="91"/>
      <c r="F217" s="91"/>
    </row>
    <row r="218" spans="1:6" s="90" customFormat="1" x14ac:dyDescent="0.25">
      <c r="A218" s="89"/>
      <c r="B218" s="138"/>
      <c r="D218" s="91"/>
      <c r="E218" s="91"/>
      <c r="F218" s="91"/>
    </row>
    <row r="219" spans="1:6" s="90" customFormat="1" x14ac:dyDescent="0.25">
      <c r="A219" s="89"/>
      <c r="B219" s="138"/>
      <c r="D219" s="91"/>
      <c r="E219" s="91"/>
      <c r="F219" s="91"/>
    </row>
    <row r="220" spans="1:6" s="90" customFormat="1" x14ac:dyDescent="0.25">
      <c r="A220" s="89"/>
      <c r="B220" s="138"/>
      <c r="D220" s="91"/>
      <c r="E220" s="91"/>
      <c r="F220" s="91"/>
    </row>
    <row r="221" spans="1:6" s="90" customFormat="1" x14ac:dyDescent="0.25">
      <c r="A221" s="89"/>
      <c r="B221" s="138"/>
      <c r="D221" s="91"/>
      <c r="E221" s="91"/>
      <c r="F221" s="91"/>
    </row>
    <row r="222" spans="1:6" s="90" customFormat="1" x14ac:dyDescent="0.25">
      <c r="A222" s="89"/>
      <c r="B222" s="138"/>
      <c r="D222" s="91"/>
      <c r="E222" s="91"/>
      <c r="F222" s="91"/>
    </row>
    <row r="223" spans="1:6" s="90" customFormat="1" x14ac:dyDescent="0.25">
      <c r="A223" s="89"/>
      <c r="B223" s="138"/>
      <c r="D223" s="91"/>
      <c r="E223" s="91"/>
      <c r="F223" s="91"/>
    </row>
    <row r="224" spans="1:6" s="90" customFormat="1" x14ac:dyDescent="0.25">
      <c r="A224" s="89"/>
      <c r="B224" s="138"/>
      <c r="D224" s="91"/>
      <c r="E224" s="91"/>
      <c r="F224" s="91"/>
    </row>
    <row r="225" spans="1:6" s="90" customFormat="1" x14ac:dyDescent="0.25">
      <c r="A225" s="89"/>
      <c r="B225" s="138"/>
      <c r="D225" s="91"/>
      <c r="E225" s="91"/>
      <c r="F225" s="91"/>
    </row>
    <row r="226" spans="1:6" s="90" customFormat="1" x14ac:dyDescent="0.25">
      <c r="A226" s="89"/>
      <c r="B226" s="138"/>
      <c r="D226" s="91"/>
      <c r="E226" s="91"/>
      <c r="F226" s="91"/>
    </row>
    <row r="227" spans="1:6" s="90" customFormat="1" x14ac:dyDescent="0.25">
      <c r="A227" s="89"/>
      <c r="B227" s="138"/>
      <c r="D227" s="91"/>
      <c r="E227" s="91"/>
      <c r="F227" s="91"/>
    </row>
    <row r="228" spans="1:6" s="90" customFormat="1" x14ac:dyDescent="0.25">
      <c r="A228" s="89"/>
      <c r="B228" s="138"/>
      <c r="D228" s="91"/>
      <c r="E228" s="91"/>
      <c r="F228" s="91"/>
    </row>
    <row r="229" spans="1:6" s="90" customFormat="1" x14ac:dyDescent="0.25">
      <c r="A229" s="89"/>
      <c r="B229" s="138"/>
      <c r="D229" s="91"/>
      <c r="E229" s="91"/>
      <c r="F229" s="91"/>
    </row>
    <row r="230" spans="1:6" s="90" customFormat="1" x14ac:dyDescent="0.25">
      <c r="A230" s="89"/>
      <c r="B230" s="138"/>
      <c r="D230" s="91"/>
      <c r="E230" s="91"/>
      <c r="F230" s="91"/>
    </row>
    <row r="231" spans="1:6" s="90" customFormat="1" x14ac:dyDescent="0.25">
      <c r="A231" s="89"/>
      <c r="B231" s="138"/>
      <c r="D231" s="91"/>
      <c r="E231" s="91"/>
      <c r="F231" s="91"/>
    </row>
    <row r="232" spans="1:6" s="90" customFormat="1" x14ac:dyDescent="0.25">
      <c r="A232" s="89"/>
      <c r="B232" s="138"/>
      <c r="D232" s="91"/>
      <c r="E232" s="91"/>
      <c r="F232" s="91"/>
    </row>
    <row r="233" spans="1:6" s="90" customFormat="1" x14ac:dyDescent="0.25">
      <c r="A233" s="89"/>
      <c r="B233" s="138"/>
      <c r="D233" s="91"/>
      <c r="E233" s="91"/>
      <c r="F233" s="91"/>
    </row>
    <row r="234" spans="1:6" s="90" customFormat="1" x14ac:dyDescent="0.25">
      <c r="A234" s="89"/>
      <c r="B234" s="138"/>
      <c r="D234" s="91"/>
      <c r="E234" s="91"/>
      <c r="F234" s="91"/>
    </row>
    <row r="235" spans="1:6" s="90" customFormat="1" x14ac:dyDescent="0.25">
      <c r="A235" s="89"/>
      <c r="B235" s="138"/>
      <c r="D235" s="91"/>
      <c r="E235" s="91"/>
      <c r="F235" s="91"/>
    </row>
    <row r="236" spans="1:6" s="90" customFormat="1" x14ac:dyDescent="0.25">
      <c r="A236" s="89"/>
      <c r="B236" s="138"/>
      <c r="D236" s="91"/>
      <c r="E236" s="91"/>
      <c r="F236" s="91"/>
    </row>
    <row r="237" spans="1:6" s="90" customFormat="1" x14ac:dyDescent="0.25">
      <c r="A237" s="89"/>
      <c r="B237" s="138"/>
      <c r="D237" s="91"/>
      <c r="E237" s="91"/>
      <c r="F237" s="91"/>
    </row>
    <row r="238" spans="1:6" s="90" customFormat="1" x14ac:dyDescent="0.25">
      <c r="A238" s="89"/>
      <c r="B238" s="138"/>
      <c r="D238" s="91"/>
      <c r="E238" s="91"/>
      <c r="F238" s="91"/>
    </row>
    <row r="239" spans="1:6" s="90" customFormat="1" x14ac:dyDescent="0.25">
      <c r="A239" s="89"/>
      <c r="B239" s="138"/>
      <c r="D239" s="91"/>
      <c r="E239" s="91"/>
      <c r="F239" s="91"/>
    </row>
    <row r="240" spans="1:6" s="90" customFormat="1" x14ac:dyDescent="0.25">
      <c r="A240" s="89"/>
      <c r="B240" s="138"/>
      <c r="D240" s="91"/>
      <c r="E240" s="91"/>
      <c r="F240" s="91"/>
    </row>
    <row r="241" spans="1:6" s="90" customFormat="1" x14ac:dyDescent="0.25">
      <c r="A241" s="89"/>
      <c r="B241" s="138"/>
      <c r="D241" s="91"/>
      <c r="E241" s="91"/>
      <c r="F241" s="91"/>
    </row>
    <row r="242" spans="1:6" s="90" customFormat="1" x14ac:dyDescent="0.25">
      <c r="A242" s="89"/>
      <c r="B242" s="138"/>
      <c r="D242" s="91"/>
      <c r="E242" s="91"/>
      <c r="F242" s="91"/>
    </row>
    <row r="243" spans="1:6" s="90" customFormat="1" x14ac:dyDescent="0.25">
      <c r="A243" s="89"/>
      <c r="B243" s="138"/>
      <c r="D243" s="91"/>
      <c r="E243" s="91"/>
      <c r="F243" s="91"/>
    </row>
    <row r="244" spans="1:6" s="90" customFormat="1" x14ac:dyDescent="0.25">
      <c r="A244" s="89"/>
      <c r="B244" s="138"/>
      <c r="D244" s="91"/>
      <c r="E244" s="91"/>
      <c r="F244" s="91"/>
    </row>
    <row r="245" spans="1:6" s="90" customFormat="1" x14ac:dyDescent="0.25">
      <c r="A245" s="89"/>
      <c r="B245" s="138"/>
      <c r="D245" s="91"/>
      <c r="E245" s="91"/>
      <c r="F245" s="91"/>
    </row>
    <row r="246" spans="1:6" s="90" customFormat="1" x14ac:dyDescent="0.25">
      <c r="A246" s="89"/>
      <c r="B246" s="138"/>
      <c r="D246" s="91"/>
      <c r="E246" s="91"/>
      <c r="F246" s="91"/>
    </row>
    <row r="247" spans="1:6" s="90" customFormat="1" x14ac:dyDescent="0.25">
      <c r="A247" s="89"/>
      <c r="B247" s="138"/>
      <c r="D247" s="91"/>
      <c r="E247" s="91"/>
      <c r="F247" s="91"/>
    </row>
    <row r="248" spans="1:6" s="90" customFormat="1" x14ac:dyDescent="0.25">
      <c r="A248" s="89"/>
      <c r="B248" s="138"/>
      <c r="D248" s="91"/>
      <c r="E248" s="91"/>
      <c r="F248" s="91"/>
    </row>
    <row r="249" spans="1:6" s="90" customFormat="1" x14ac:dyDescent="0.25">
      <c r="A249" s="89"/>
      <c r="B249" s="138"/>
      <c r="D249" s="91"/>
      <c r="E249" s="91"/>
      <c r="F249" s="91"/>
    </row>
    <row r="250" spans="1:6" s="90" customFormat="1" x14ac:dyDescent="0.25">
      <c r="A250" s="89"/>
      <c r="B250" s="138"/>
      <c r="D250" s="91"/>
      <c r="E250" s="91"/>
      <c r="F250" s="91"/>
    </row>
    <row r="251" spans="1:6" s="90" customFormat="1" x14ac:dyDescent="0.25">
      <c r="A251" s="89"/>
      <c r="B251" s="138"/>
      <c r="D251" s="91"/>
      <c r="E251" s="91"/>
      <c r="F251" s="91"/>
    </row>
    <row r="252" spans="1:6" s="90" customFormat="1" x14ac:dyDescent="0.25">
      <c r="A252" s="89"/>
      <c r="B252" s="138"/>
      <c r="D252" s="91"/>
      <c r="E252" s="91"/>
      <c r="F252" s="91"/>
    </row>
    <row r="253" spans="1:6" s="90" customFormat="1" x14ac:dyDescent="0.25">
      <c r="A253" s="89"/>
      <c r="B253" s="138"/>
      <c r="D253" s="91"/>
      <c r="E253" s="91"/>
      <c r="F253" s="91"/>
    </row>
    <row r="254" spans="1:6" s="90" customFormat="1" x14ac:dyDescent="0.25">
      <c r="A254" s="89"/>
      <c r="B254" s="138"/>
      <c r="D254" s="91"/>
      <c r="E254" s="91"/>
      <c r="F254" s="91"/>
    </row>
    <row r="255" spans="1:6" s="90" customFormat="1" x14ac:dyDescent="0.25">
      <c r="A255" s="89"/>
      <c r="B255" s="138"/>
      <c r="D255" s="91"/>
      <c r="E255" s="91"/>
      <c r="F255" s="91"/>
    </row>
    <row r="256" spans="1:6" s="90" customFormat="1" x14ac:dyDescent="0.25">
      <c r="A256" s="89"/>
      <c r="B256" s="138"/>
      <c r="D256" s="91"/>
      <c r="E256" s="91"/>
      <c r="F256" s="91"/>
    </row>
    <row r="257" spans="1:6" s="90" customFormat="1" x14ac:dyDescent="0.25">
      <c r="A257" s="89"/>
      <c r="B257" s="138"/>
      <c r="D257" s="91"/>
      <c r="E257" s="91"/>
      <c r="F257" s="91"/>
    </row>
    <row r="258" spans="1:6" s="90" customFormat="1" x14ac:dyDescent="0.25">
      <c r="A258" s="89"/>
      <c r="B258" s="138"/>
      <c r="D258" s="91"/>
      <c r="E258" s="91"/>
      <c r="F258" s="91"/>
    </row>
    <row r="259" spans="1:6" s="90" customFormat="1" x14ac:dyDescent="0.25">
      <c r="A259" s="89"/>
      <c r="B259" s="138"/>
      <c r="D259" s="91"/>
      <c r="E259" s="91"/>
      <c r="F259" s="91"/>
    </row>
    <row r="260" spans="1:6" s="90" customFormat="1" x14ac:dyDescent="0.25">
      <c r="A260" s="89"/>
      <c r="B260" s="138"/>
      <c r="D260" s="91"/>
      <c r="E260" s="91"/>
      <c r="F260" s="91"/>
    </row>
    <row r="261" spans="1:6" s="90" customFormat="1" x14ac:dyDescent="0.25">
      <c r="A261" s="89"/>
      <c r="B261" s="138"/>
      <c r="D261" s="91"/>
      <c r="E261" s="91"/>
      <c r="F261" s="91"/>
    </row>
    <row r="262" spans="1:6" s="90" customFormat="1" x14ac:dyDescent="0.25">
      <c r="A262" s="89"/>
      <c r="B262" s="138"/>
      <c r="D262" s="91"/>
      <c r="E262" s="91"/>
      <c r="F262" s="91"/>
    </row>
    <row r="263" spans="1:6" s="90" customFormat="1" x14ac:dyDescent="0.25">
      <c r="A263" s="89"/>
      <c r="B263" s="138"/>
      <c r="D263" s="91"/>
      <c r="E263" s="91"/>
      <c r="F263" s="91"/>
    </row>
    <row r="264" spans="1:6" s="90" customFormat="1" x14ac:dyDescent="0.25">
      <c r="A264" s="89"/>
      <c r="B264" s="138"/>
      <c r="D264" s="91"/>
      <c r="E264" s="91"/>
      <c r="F264" s="91"/>
    </row>
    <row r="265" spans="1:6" s="90" customFormat="1" x14ac:dyDescent="0.25">
      <c r="A265" s="89"/>
      <c r="B265" s="138"/>
      <c r="D265" s="91"/>
      <c r="E265" s="91"/>
      <c r="F265" s="91"/>
    </row>
    <row r="266" spans="1:6" s="90" customFormat="1" x14ac:dyDescent="0.25">
      <c r="A266" s="89"/>
      <c r="B266" s="138"/>
      <c r="D266" s="91"/>
      <c r="E266" s="91"/>
      <c r="F266" s="91"/>
    </row>
    <row r="267" spans="1:6" s="90" customFormat="1" x14ac:dyDescent="0.25">
      <c r="A267" s="89"/>
      <c r="B267" s="138"/>
      <c r="D267" s="91"/>
      <c r="E267" s="91"/>
      <c r="F267" s="91"/>
    </row>
    <row r="268" spans="1:6" s="90" customFormat="1" x14ac:dyDescent="0.25">
      <c r="A268" s="89"/>
      <c r="B268" s="138"/>
      <c r="D268" s="91"/>
      <c r="E268" s="91"/>
      <c r="F268" s="91"/>
    </row>
    <row r="269" spans="1:6" x14ac:dyDescent="0.25">
      <c r="B269" s="138"/>
    </row>
    <row r="270" spans="1:6" x14ac:dyDescent="0.25">
      <c r="B270" s="138"/>
    </row>
    <row r="271" spans="1:6" x14ac:dyDescent="0.25">
      <c r="B271" s="138"/>
    </row>
    <row r="272" spans="1:6" x14ac:dyDescent="0.25">
      <c r="B272" s="138"/>
    </row>
    <row r="273" spans="1:6" x14ac:dyDescent="0.25">
      <c r="B273" s="138"/>
    </row>
    <row r="274" spans="1:6" x14ac:dyDescent="0.25">
      <c r="B274" s="138"/>
    </row>
    <row r="275" spans="1:6" ht="28.5" x14ac:dyDescent="0.25">
      <c r="A275" s="89">
        <v>11</v>
      </c>
      <c r="B275" s="138" t="s">
        <v>105</v>
      </c>
      <c r="C275" s="90" t="s">
        <v>45</v>
      </c>
      <c r="D275" s="91">
        <v>45</v>
      </c>
      <c r="E275" s="91">
        <v>15</v>
      </c>
      <c r="F275" s="91">
        <f t="shared" ref="F275:F280" si="2">D275*E275</f>
        <v>675</v>
      </c>
    </row>
    <row r="276" spans="1:6" ht="42.75" x14ac:dyDescent="0.25">
      <c r="A276" s="89">
        <v>12</v>
      </c>
      <c r="B276" s="138" t="s">
        <v>106</v>
      </c>
      <c r="C276" s="90" t="s">
        <v>45</v>
      </c>
      <c r="D276" s="91">
        <v>15</v>
      </c>
      <c r="E276" s="91">
        <v>20</v>
      </c>
      <c r="F276" s="91">
        <f t="shared" si="2"/>
        <v>300</v>
      </c>
    </row>
    <row r="277" spans="1:6" ht="28.5" x14ac:dyDescent="0.25">
      <c r="A277" s="89">
        <v>13</v>
      </c>
      <c r="B277" s="138" t="s">
        <v>107</v>
      </c>
      <c r="C277" s="90" t="s">
        <v>45</v>
      </c>
      <c r="D277" s="91">
        <v>100</v>
      </c>
      <c r="E277" s="91">
        <v>15</v>
      </c>
      <c r="F277" s="91">
        <f t="shared" si="2"/>
        <v>1500</v>
      </c>
    </row>
    <row r="278" spans="1:6" ht="57" x14ac:dyDescent="0.25">
      <c r="A278" s="89">
        <v>14</v>
      </c>
      <c r="B278" s="138" t="s">
        <v>108</v>
      </c>
      <c r="C278" s="90" t="s">
        <v>45</v>
      </c>
      <c r="D278" s="91">
        <v>250</v>
      </c>
      <c r="E278" s="91">
        <v>12</v>
      </c>
      <c r="F278" s="91">
        <f t="shared" si="2"/>
        <v>3000</v>
      </c>
    </row>
    <row r="279" spans="1:6" ht="42.75" x14ac:dyDescent="0.25">
      <c r="A279" s="89">
        <v>15</v>
      </c>
      <c r="B279" s="138" t="s">
        <v>109</v>
      </c>
      <c r="C279" s="90" t="s">
        <v>45</v>
      </c>
      <c r="D279" s="91">
        <v>1050</v>
      </c>
      <c r="E279" s="91">
        <v>25</v>
      </c>
      <c r="F279" s="91">
        <f t="shared" si="2"/>
        <v>26250</v>
      </c>
    </row>
    <row r="280" spans="1:6" ht="57" x14ac:dyDescent="0.25">
      <c r="A280" s="89">
        <v>16</v>
      </c>
      <c r="B280" s="138" t="s">
        <v>110</v>
      </c>
      <c r="C280" s="90" t="s">
        <v>45</v>
      </c>
      <c r="D280" s="91">
        <v>565</v>
      </c>
      <c r="E280" s="91">
        <v>10</v>
      </c>
      <c r="F280" s="91">
        <f t="shared" si="2"/>
        <v>5650</v>
      </c>
    </row>
    <row r="283" spans="1:6" x14ac:dyDescent="0.25">
      <c r="B283" s="417"/>
      <c r="C283" s="417"/>
      <c r="D283" s="417"/>
      <c r="E283" s="417"/>
      <c r="F283" s="417"/>
    </row>
    <row r="289" spans="2:6" x14ac:dyDescent="0.25">
      <c r="B289" s="168"/>
    </row>
    <row r="291" spans="2:6" x14ac:dyDescent="0.25">
      <c r="B291" s="168"/>
    </row>
    <row r="292" spans="2:6" x14ac:dyDescent="0.25">
      <c r="F292" s="169"/>
    </row>
    <row r="293" spans="2:6" x14ac:dyDescent="0.25">
      <c r="F293" s="169"/>
    </row>
    <row r="294" spans="2:6" x14ac:dyDescent="0.25">
      <c r="F294" s="169"/>
    </row>
    <row r="295" spans="2:6" x14ac:dyDescent="0.25">
      <c r="F295" s="169"/>
    </row>
    <row r="296" spans="2:6" x14ac:dyDescent="0.25">
      <c r="F296" s="169"/>
    </row>
    <row r="297" spans="2:6" x14ac:dyDescent="0.25">
      <c r="F297" s="169"/>
    </row>
    <row r="298" spans="2:6" x14ac:dyDescent="0.25">
      <c r="F298" s="169"/>
    </row>
    <row r="299" spans="2:6" x14ac:dyDescent="0.25">
      <c r="F299" s="169"/>
    </row>
    <row r="300" spans="2:6" x14ac:dyDescent="0.25">
      <c r="F300" s="169"/>
    </row>
    <row r="301" spans="2:6" x14ac:dyDescent="0.25">
      <c r="F301" s="169"/>
    </row>
    <row r="302" spans="2:6" x14ac:dyDescent="0.25">
      <c r="F302" s="169"/>
    </row>
    <row r="303" spans="2:6" x14ac:dyDescent="0.25">
      <c r="F303" s="170"/>
    </row>
    <row r="304" spans="2:6" x14ac:dyDescent="0.25">
      <c r="B304" s="168"/>
      <c r="F304" s="170"/>
    </row>
    <row r="305" spans="1:6" x14ac:dyDescent="0.25">
      <c r="B305" s="168"/>
      <c r="F305" s="170"/>
    </row>
    <row r="306" spans="1:6" x14ac:dyDescent="0.25">
      <c r="B306" s="139"/>
    </row>
    <row r="307" spans="1:6" x14ac:dyDescent="0.25">
      <c r="B307" s="139"/>
    </row>
    <row r="308" spans="1:6" x14ac:dyDescent="0.25">
      <c r="B308" s="139"/>
    </row>
    <row r="309" spans="1:6" x14ac:dyDescent="0.25">
      <c r="B309" s="139"/>
    </row>
    <row r="310" spans="1:6" x14ac:dyDescent="0.25">
      <c r="B310" s="139"/>
    </row>
    <row r="311" spans="1:6" x14ac:dyDescent="0.25">
      <c r="B311" s="139"/>
    </row>
    <row r="312" spans="1:6" x14ac:dyDescent="0.25">
      <c r="B312" s="139"/>
    </row>
    <row r="313" spans="1:6" x14ac:dyDescent="0.25">
      <c r="B313" s="139"/>
    </row>
    <row r="314" spans="1:6" x14ac:dyDescent="0.25">
      <c r="A314" s="171"/>
      <c r="B314" s="172"/>
      <c r="C314" s="135"/>
      <c r="D314" s="136"/>
      <c r="E314" s="136"/>
      <c r="F314" s="136"/>
    </row>
    <row r="315" spans="1:6" x14ac:dyDescent="0.25">
      <c r="B315" s="139"/>
    </row>
    <row r="316" spans="1:6" x14ac:dyDescent="0.25">
      <c r="B316" s="139"/>
    </row>
    <row r="317" spans="1:6" s="90" customFormat="1" x14ac:dyDescent="0.25">
      <c r="A317" s="89"/>
      <c r="B317" s="139"/>
      <c r="D317" s="91"/>
      <c r="E317" s="91"/>
      <c r="F317" s="91"/>
    </row>
    <row r="318" spans="1:6" s="90" customFormat="1" x14ac:dyDescent="0.25">
      <c r="A318" s="89"/>
      <c r="B318" s="139"/>
      <c r="D318" s="91"/>
      <c r="E318" s="91"/>
      <c r="F318" s="91"/>
    </row>
    <row r="319" spans="1:6" s="90" customFormat="1" x14ac:dyDescent="0.25">
      <c r="A319" s="89"/>
      <c r="B319" s="139"/>
      <c r="D319" s="91"/>
      <c r="E319" s="91"/>
      <c r="F319" s="91"/>
    </row>
    <row r="320" spans="1:6" s="90" customFormat="1" x14ac:dyDescent="0.25">
      <c r="A320" s="89"/>
      <c r="B320" s="139"/>
      <c r="D320" s="91"/>
      <c r="E320" s="91"/>
      <c r="F320" s="91"/>
    </row>
    <row r="321" spans="1:6" s="90" customFormat="1" x14ac:dyDescent="0.25">
      <c r="A321" s="89"/>
      <c r="B321" s="139"/>
      <c r="D321" s="91"/>
      <c r="E321" s="91"/>
      <c r="F321" s="91"/>
    </row>
    <row r="322" spans="1:6" s="90" customFormat="1" x14ac:dyDescent="0.25">
      <c r="A322" s="89"/>
      <c r="B322" s="138"/>
      <c r="D322" s="91"/>
      <c r="E322" s="91"/>
      <c r="F322" s="91"/>
    </row>
    <row r="323" spans="1:6" s="90" customFormat="1" x14ac:dyDescent="0.25">
      <c r="A323" s="89"/>
      <c r="B323" s="138"/>
      <c r="D323" s="91"/>
      <c r="E323" s="91"/>
      <c r="F323" s="91"/>
    </row>
    <row r="324" spans="1:6" s="90" customFormat="1" x14ac:dyDescent="0.25">
      <c r="A324" s="89"/>
      <c r="B324" s="138"/>
      <c r="D324" s="91"/>
      <c r="E324" s="91"/>
      <c r="F324" s="91"/>
    </row>
    <row r="325" spans="1:6" s="90" customFormat="1" x14ac:dyDescent="0.25">
      <c r="A325" s="89"/>
      <c r="B325" s="138"/>
      <c r="D325" s="91"/>
      <c r="E325" s="91"/>
      <c r="F325" s="91"/>
    </row>
    <row r="326" spans="1:6" s="90" customFormat="1" x14ac:dyDescent="0.25">
      <c r="A326" s="89"/>
      <c r="B326" s="138"/>
      <c r="D326" s="91"/>
      <c r="E326" s="91"/>
      <c r="F326" s="91"/>
    </row>
    <row r="327" spans="1:6" s="90" customFormat="1" x14ac:dyDescent="0.25">
      <c r="A327" s="89"/>
      <c r="B327" s="138"/>
      <c r="D327" s="91"/>
      <c r="E327" s="91"/>
      <c r="F327" s="91"/>
    </row>
    <row r="328" spans="1:6" s="90" customFormat="1" x14ac:dyDescent="0.25">
      <c r="A328" s="89"/>
      <c r="B328" s="138"/>
      <c r="D328" s="91"/>
      <c r="E328" s="91"/>
      <c r="F328" s="91"/>
    </row>
    <row r="329" spans="1:6" s="90" customFormat="1" x14ac:dyDescent="0.25">
      <c r="A329" s="89"/>
      <c r="B329" s="138"/>
      <c r="D329" s="91"/>
      <c r="E329" s="91"/>
      <c r="F329" s="91"/>
    </row>
    <row r="330" spans="1:6" s="90" customFormat="1" x14ac:dyDescent="0.25">
      <c r="A330" s="89"/>
      <c r="B330" s="138"/>
      <c r="D330" s="91"/>
      <c r="E330" s="91"/>
      <c r="F330" s="91"/>
    </row>
    <row r="331" spans="1:6" s="90" customFormat="1" x14ac:dyDescent="0.25">
      <c r="A331" s="89"/>
      <c r="B331" s="138"/>
      <c r="D331" s="91"/>
      <c r="E331" s="91"/>
      <c r="F331" s="91"/>
    </row>
    <row r="332" spans="1:6" s="90" customFormat="1" x14ac:dyDescent="0.25">
      <c r="A332" s="89"/>
      <c r="B332" s="138"/>
      <c r="D332" s="91"/>
      <c r="E332" s="91"/>
      <c r="F332" s="91"/>
    </row>
    <row r="333" spans="1:6" s="90" customFormat="1" x14ac:dyDescent="0.25">
      <c r="A333" s="89"/>
      <c r="B333" s="138"/>
      <c r="D333" s="91"/>
      <c r="E333" s="91"/>
      <c r="F333" s="91"/>
    </row>
    <row r="334" spans="1:6" s="90" customFormat="1" x14ac:dyDescent="0.25">
      <c r="A334" s="89"/>
      <c r="B334" s="138"/>
      <c r="D334" s="91"/>
      <c r="E334" s="91"/>
      <c r="F334" s="91"/>
    </row>
    <row r="335" spans="1:6" s="90" customFormat="1" x14ac:dyDescent="0.25">
      <c r="A335" s="89"/>
      <c r="B335" s="138"/>
      <c r="D335" s="91"/>
      <c r="E335" s="91"/>
      <c r="F335" s="91"/>
    </row>
    <row r="336" spans="1:6" s="90" customFormat="1" x14ac:dyDescent="0.25">
      <c r="A336" s="89"/>
      <c r="B336" s="138"/>
      <c r="D336" s="91"/>
      <c r="E336" s="91"/>
      <c r="F336" s="91"/>
    </row>
    <row r="337" spans="1:6" s="90" customFormat="1" x14ac:dyDescent="0.25">
      <c r="A337" s="89"/>
      <c r="B337" s="138"/>
      <c r="D337" s="91"/>
      <c r="E337" s="91"/>
      <c r="F337" s="91"/>
    </row>
    <row r="338" spans="1:6" s="90" customFormat="1" x14ac:dyDescent="0.25">
      <c r="A338" s="89"/>
      <c r="B338" s="173"/>
      <c r="D338" s="91"/>
      <c r="E338" s="91"/>
      <c r="F338" s="91"/>
    </row>
    <row r="339" spans="1:6" s="90" customFormat="1" x14ac:dyDescent="0.25">
      <c r="A339" s="89"/>
      <c r="B339" s="173"/>
      <c r="D339" s="91"/>
      <c r="E339" s="91"/>
      <c r="F339" s="91"/>
    </row>
    <row r="340" spans="1:6" s="90" customFormat="1" x14ac:dyDescent="0.25">
      <c r="A340" s="89"/>
      <c r="B340" s="138"/>
      <c r="D340" s="91"/>
      <c r="E340" s="91"/>
      <c r="F340" s="91"/>
    </row>
    <row r="341" spans="1:6" s="90" customFormat="1" x14ac:dyDescent="0.25">
      <c r="A341" s="89"/>
      <c r="B341" s="138"/>
      <c r="D341" s="91"/>
      <c r="E341" s="91"/>
      <c r="F341" s="91"/>
    </row>
    <row r="342" spans="1:6" s="90" customFormat="1" x14ac:dyDescent="0.25">
      <c r="A342" s="89"/>
      <c r="B342" s="138"/>
      <c r="D342" s="91"/>
      <c r="E342" s="91"/>
      <c r="F342" s="91"/>
    </row>
    <row r="343" spans="1:6" s="90" customFormat="1" x14ac:dyDescent="0.25">
      <c r="A343" s="89"/>
      <c r="B343" s="138"/>
      <c r="D343" s="91"/>
      <c r="E343" s="91"/>
      <c r="F343" s="91"/>
    </row>
    <row r="344" spans="1:6" s="90" customFormat="1" x14ac:dyDescent="0.25">
      <c r="A344" s="89"/>
      <c r="B344" s="138"/>
      <c r="D344" s="91"/>
      <c r="E344" s="91"/>
      <c r="F344" s="91"/>
    </row>
    <row r="345" spans="1:6" s="90" customFormat="1" x14ac:dyDescent="0.25">
      <c r="A345" s="89"/>
      <c r="B345" s="138"/>
      <c r="D345" s="91"/>
      <c r="E345" s="91"/>
      <c r="F345" s="91"/>
    </row>
    <row r="346" spans="1:6" s="90" customFormat="1" x14ac:dyDescent="0.25">
      <c r="A346" s="89"/>
      <c r="B346" s="138"/>
      <c r="D346" s="91"/>
      <c r="E346" s="91"/>
      <c r="F346" s="91"/>
    </row>
    <row r="347" spans="1:6" s="90" customFormat="1" x14ac:dyDescent="0.25">
      <c r="A347" s="89"/>
      <c r="B347" s="138"/>
      <c r="D347" s="91"/>
      <c r="E347" s="91"/>
      <c r="F347" s="91"/>
    </row>
    <row r="348" spans="1:6" s="90" customFormat="1" x14ac:dyDescent="0.25">
      <c r="A348" s="89"/>
      <c r="B348" s="138"/>
      <c r="D348" s="91"/>
      <c r="E348" s="91"/>
      <c r="F348" s="91"/>
    </row>
    <row r="349" spans="1:6" x14ac:dyDescent="0.25">
      <c r="B349" s="138"/>
    </row>
    <row r="350" spans="1:6" x14ac:dyDescent="0.25">
      <c r="B350" s="138"/>
    </row>
    <row r="351" spans="1:6" x14ac:dyDescent="0.25">
      <c r="B351" s="138"/>
    </row>
    <row r="352" spans="1:6" x14ac:dyDescent="0.25">
      <c r="B352" s="138"/>
    </row>
    <row r="353" spans="1:6" x14ac:dyDescent="0.25">
      <c r="B353" s="138"/>
    </row>
    <row r="354" spans="1:6" x14ac:dyDescent="0.25">
      <c r="B354" s="138"/>
    </row>
    <row r="355" spans="1:6" x14ac:dyDescent="0.25">
      <c r="B355" s="138"/>
    </row>
    <row r="356" spans="1:6" x14ac:dyDescent="0.25">
      <c r="B356" s="138"/>
    </row>
    <row r="357" spans="1:6" x14ac:dyDescent="0.25">
      <c r="B357" s="138"/>
    </row>
    <row r="358" spans="1:6" x14ac:dyDescent="0.25">
      <c r="B358" s="138"/>
    </row>
    <row r="359" spans="1:6" x14ac:dyDescent="0.25">
      <c r="B359" s="138"/>
    </row>
    <row r="360" spans="1:6" x14ac:dyDescent="0.25">
      <c r="B360" s="138"/>
      <c r="C360" s="174"/>
    </row>
    <row r="361" spans="1:6" x14ac:dyDescent="0.25">
      <c r="B361" s="168"/>
      <c r="C361" s="167"/>
      <c r="D361" s="175"/>
      <c r="E361" s="168"/>
      <c r="F361" s="175"/>
    </row>
    <row r="362" spans="1:6" x14ac:dyDescent="0.25">
      <c r="B362" s="173"/>
    </row>
    <row r="363" spans="1:6" x14ac:dyDescent="0.25">
      <c r="B363" s="168"/>
    </row>
    <row r="364" spans="1:6" x14ac:dyDescent="0.25">
      <c r="B364" s="138"/>
    </row>
    <row r="365" spans="1:6" s="90" customFormat="1" x14ac:dyDescent="0.25">
      <c r="A365" s="89"/>
      <c r="B365" s="138"/>
      <c r="D365" s="91"/>
      <c r="E365" s="91"/>
      <c r="F365" s="91"/>
    </row>
    <row r="366" spans="1:6" s="90" customFormat="1" x14ac:dyDescent="0.25">
      <c r="A366" s="89"/>
      <c r="B366" s="138"/>
      <c r="D366" s="91"/>
      <c r="E366" s="91"/>
      <c r="F366" s="91"/>
    </row>
    <row r="367" spans="1:6" s="90" customFormat="1" x14ac:dyDescent="0.25">
      <c r="A367" s="89"/>
      <c r="B367" s="138"/>
      <c r="D367" s="91"/>
      <c r="E367" s="91"/>
      <c r="F367" s="91"/>
    </row>
    <row r="368" spans="1:6" s="90" customFormat="1" x14ac:dyDescent="0.25">
      <c r="A368" s="89"/>
      <c r="B368" s="173"/>
      <c r="D368" s="91"/>
      <c r="E368" s="91"/>
      <c r="F368" s="91"/>
    </row>
    <row r="369" spans="1:6" s="90" customFormat="1" x14ac:dyDescent="0.25">
      <c r="A369" s="89"/>
      <c r="B369" s="173"/>
      <c r="D369" s="91"/>
      <c r="E369" s="91"/>
      <c r="F369" s="91"/>
    </row>
    <row r="370" spans="1:6" s="90" customFormat="1" x14ac:dyDescent="0.25">
      <c r="A370" s="89"/>
      <c r="B370" s="173"/>
      <c r="D370" s="91"/>
      <c r="E370" s="91"/>
      <c r="F370" s="91"/>
    </row>
    <row r="371" spans="1:6" s="90" customFormat="1" x14ac:dyDescent="0.25">
      <c r="A371" s="89"/>
      <c r="B371" s="173"/>
      <c r="D371" s="91"/>
      <c r="E371" s="91"/>
      <c r="F371" s="91"/>
    </row>
    <row r="372" spans="1:6" s="90" customFormat="1" x14ac:dyDescent="0.25">
      <c r="A372" s="89"/>
      <c r="B372" s="173"/>
      <c r="D372" s="91"/>
      <c r="E372" s="91"/>
      <c r="F372" s="91"/>
    </row>
    <row r="373" spans="1:6" s="90" customFormat="1" x14ac:dyDescent="0.25">
      <c r="A373" s="89"/>
      <c r="B373" s="173"/>
      <c r="D373" s="91"/>
      <c r="E373" s="91"/>
      <c r="F373" s="91"/>
    </row>
    <row r="374" spans="1:6" s="90" customFormat="1" x14ac:dyDescent="0.25">
      <c r="A374" s="89"/>
      <c r="B374" s="173"/>
      <c r="D374" s="91"/>
      <c r="E374" s="91"/>
      <c r="F374" s="91"/>
    </row>
    <row r="375" spans="1:6" s="90" customFormat="1" x14ac:dyDescent="0.25">
      <c r="A375" s="89"/>
      <c r="B375" s="173"/>
      <c r="D375" s="91"/>
      <c r="E375" s="91"/>
      <c r="F375" s="91"/>
    </row>
    <row r="376" spans="1:6" s="90" customFormat="1" x14ac:dyDescent="0.25">
      <c r="A376" s="89"/>
      <c r="B376" s="173"/>
      <c r="D376" s="91"/>
      <c r="E376" s="91"/>
      <c r="F376" s="91"/>
    </row>
    <row r="377" spans="1:6" s="90" customFormat="1" x14ac:dyDescent="0.25">
      <c r="A377" s="89"/>
      <c r="B377" s="173"/>
      <c r="D377" s="91"/>
      <c r="E377" s="91"/>
      <c r="F377" s="91"/>
    </row>
    <row r="378" spans="1:6" s="90" customFormat="1" x14ac:dyDescent="0.25">
      <c r="A378" s="89"/>
      <c r="B378" s="173"/>
      <c r="D378" s="91"/>
      <c r="E378" s="91"/>
      <c r="F378" s="91"/>
    </row>
    <row r="379" spans="1:6" s="90" customFormat="1" x14ac:dyDescent="0.25">
      <c r="A379" s="89"/>
      <c r="B379" s="173"/>
      <c r="D379" s="91"/>
      <c r="E379" s="91"/>
      <c r="F379" s="91"/>
    </row>
    <row r="380" spans="1:6" s="90" customFormat="1" x14ac:dyDescent="0.25">
      <c r="A380" s="89"/>
      <c r="B380" s="173"/>
      <c r="D380" s="91"/>
      <c r="E380" s="91"/>
      <c r="F380" s="91"/>
    </row>
    <row r="381" spans="1:6" s="90" customFormat="1" x14ac:dyDescent="0.25">
      <c r="A381" s="89"/>
      <c r="B381" s="173"/>
      <c r="D381" s="91"/>
      <c r="E381" s="91"/>
      <c r="F381" s="91"/>
    </row>
    <row r="382" spans="1:6" s="90" customFormat="1" x14ac:dyDescent="0.25">
      <c r="A382" s="89"/>
      <c r="B382" s="173"/>
      <c r="D382" s="91"/>
      <c r="E382" s="91"/>
      <c r="F382" s="91"/>
    </row>
    <row r="383" spans="1:6" s="90" customFormat="1" x14ac:dyDescent="0.25">
      <c r="A383" s="89"/>
      <c r="B383" s="173"/>
      <c r="D383" s="91"/>
      <c r="E383" s="91"/>
      <c r="F383" s="91"/>
    </row>
    <row r="384" spans="1:6" s="90" customFormat="1" x14ac:dyDescent="0.25">
      <c r="A384" s="89"/>
      <c r="B384" s="173"/>
      <c r="D384" s="91"/>
      <c r="E384" s="91"/>
      <c r="F384" s="91"/>
    </row>
    <row r="385" spans="1:6" s="90" customFormat="1" x14ac:dyDescent="0.25">
      <c r="A385" s="89"/>
      <c r="B385" s="173"/>
      <c r="D385" s="91"/>
      <c r="E385" s="91"/>
      <c r="F385" s="91"/>
    </row>
    <row r="386" spans="1:6" s="90" customFormat="1" x14ac:dyDescent="0.25">
      <c r="A386" s="89"/>
      <c r="B386" s="173"/>
      <c r="D386" s="91"/>
      <c r="E386" s="91"/>
      <c r="F386" s="91"/>
    </row>
    <row r="387" spans="1:6" s="90" customFormat="1" x14ac:dyDescent="0.25">
      <c r="A387" s="89"/>
      <c r="B387" s="173"/>
      <c r="D387" s="91"/>
      <c r="E387" s="91"/>
      <c r="F387" s="91"/>
    </row>
    <row r="388" spans="1:6" s="90" customFormat="1" x14ac:dyDescent="0.25">
      <c r="A388" s="89"/>
      <c r="B388" s="173"/>
      <c r="D388" s="91"/>
      <c r="E388" s="91"/>
      <c r="F388" s="91"/>
    </row>
    <row r="389" spans="1:6" s="90" customFormat="1" x14ac:dyDescent="0.25">
      <c r="A389" s="89"/>
      <c r="B389" s="173"/>
      <c r="D389" s="91"/>
      <c r="E389" s="91"/>
      <c r="F389" s="91"/>
    </row>
    <row r="390" spans="1:6" s="90" customFormat="1" x14ac:dyDescent="0.25">
      <c r="A390" s="89"/>
      <c r="B390" s="173"/>
      <c r="D390" s="91"/>
      <c r="E390" s="91"/>
      <c r="F390" s="91"/>
    </row>
    <row r="391" spans="1:6" s="90" customFormat="1" x14ac:dyDescent="0.25">
      <c r="A391" s="89"/>
      <c r="B391" s="173"/>
      <c r="D391" s="91"/>
      <c r="E391" s="91"/>
      <c r="F391" s="91"/>
    </row>
    <row r="392" spans="1:6" s="90" customFormat="1" x14ac:dyDescent="0.25">
      <c r="A392" s="89"/>
      <c r="B392" s="173"/>
      <c r="D392" s="91"/>
      <c r="E392" s="91"/>
      <c r="F392" s="91"/>
    </row>
    <row r="393" spans="1:6" s="90" customFormat="1" x14ac:dyDescent="0.25">
      <c r="A393" s="89"/>
      <c r="B393" s="173"/>
      <c r="D393" s="91"/>
      <c r="E393" s="91"/>
      <c r="F393" s="91"/>
    </row>
    <row r="394" spans="1:6" s="90" customFormat="1" x14ac:dyDescent="0.25">
      <c r="A394" s="89"/>
      <c r="B394" s="173"/>
      <c r="D394" s="91"/>
      <c r="E394" s="91"/>
      <c r="F394" s="91"/>
    </row>
    <row r="395" spans="1:6" s="90" customFormat="1" x14ac:dyDescent="0.25">
      <c r="A395" s="89"/>
      <c r="B395" s="173"/>
      <c r="D395" s="91"/>
      <c r="E395" s="91"/>
      <c r="F395" s="91"/>
    </row>
    <row r="396" spans="1:6" s="90" customFormat="1" x14ac:dyDescent="0.25">
      <c r="A396" s="89"/>
      <c r="B396" s="173"/>
      <c r="D396" s="91"/>
      <c r="E396" s="91"/>
      <c r="F396" s="91"/>
    </row>
    <row r="397" spans="1:6" s="90" customFormat="1" x14ac:dyDescent="0.25">
      <c r="A397" s="89"/>
      <c r="B397" s="173"/>
      <c r="D397" s="91"/>
      <c r="E397" s="91"/>
      <c r="F397" s="91"/>
    </row>
    <row r="398" spans="1:6" s="90" customFormat="1" x14ac:dyDescent="0.25">
      <c r="A398" s="89"/>
      <c r="B398" s="173"/>
      <c r="D398" s="91"/>
      <c r="E398" s="91"/>
      <c r="F398" s="91"/>
    </row>
    <row r="399" spans="1:6" s="90" customFormat="1" x14ac:dyDescent="0.25">
      <c r="A399" s="89"/>
      <c r="B399" s="173"/>
      <c r="D399" s="91"/>
      <c r="E399" s="91"/>
      <c r="F399" s="91"/>
    </row>
    <row r="400" spans="1:6" s="90" customFormat="1" x14ac:dyDescent="0.25">
      <c r="A400" s="89"/>
      <c r="B400" s="173"/>
      <c r="D400" s="91"/>
      <c r="E400" s="91"/>
      <c r="F400" s="91"/>
    </row>
    <row r="401" spans="1:6" s="90" customFormat="1" x14ac:dyDescent="0.25">
      <c r="A401" s="89"/>
      <c r="B401" s="173"/>
      <c r="D401" s="91"/>
      <c r="E401" s="91"/>
      <c r="F401" s="91"/>
    </row>
    <row r="402" spans="1:6" s="90" customFormat="1" x14ac:dyDescent="0.25">
      <c r="A402" s="89"/>
      <c r="B402" s="173"/>
      <c r="D402" s="91"/>
      <c r="E402" s="91"/>
      <c r="F402" s="91"/>
    </row>
    <row r="403" spans="1:6" s="90" customFormat="1" x14ac:dyDescent="0.25">
      <c r="A403" s="89"/>
      <c r="B403" s="173"/>
      <c r="D403" s="91"/>
      <c r="E403" s="91"/>
      <c r="F403" s="91"/>
    </row>
    <row r="404" spans="1:6" s="90" customFormat="1" x14ac:dyDescent="0.25">
      <c r="A404" s="89"/>
      <c r="B404" s="173"/>
      <c r="D404" s="91"/>
      <c r="E404" s="91"/>
      <c r="F404" s="91"/>
    </row>
    <row r="405" spans="1:6" s="90" customFormat="1" x14ac:dyDescent="0.25">
      <c r="A405" s="89"/>
      <c r="B405" s="173"/>
      <c r="D405" s="91"/>
      <c r="E405" s="91"/>
      <c r="F405" s="91"/>
    </row>
    <row r="406" spans="1:6" s="90" customFormat="1" x14ac:dyDescent="0.25">
      <c r="A406" s="89"/>
      <c r="B406" s="173"/>
      <c r="D406" s="91"/>
      <c r="E406" s="91"/>
      <c r="F406" s="91"/>
    </row>
    <row r="407" spans="1:6" s="90" customFormat="1" x14ac:dyDescent="0.25">
      <c r="A407" s="89"/>
      <c r="B407" s="173"/>
      <c r="D407" s="91"/>
      <c r="E407" s="91"/>
      <c r="F407" s="91"/>
    </row>
    <row r="408" spans="1:6" s="90" customFormat="1" x14ac:dyDescent="0.25">
      <c r="A408" s="89"/>
      <c r="B408" s="173"/>
      <c r="D408" s="91"/>
      <c r="E408" s="91"/>
      <c r="F408" s="91"/>
    </row>
    <row r="409" spans="1:6" s="90" customFormat="1" x14ac:dyDescent="0.25">
      <c r="A409" s="89"/>
      <c r="B409" s="173"/>
      <c r="D409" s="91"/>
      <c r="E409" s="91"/>
      <c r="F409" s="91"/>
    </row>
    <row r="410" spans="1:6" s="90" customFormat="1" x14ac:dyDescent="0.25">
      <c r="A410" s="89"/>
      <c r="B410" s="173"/>
      <c r="D410" s="91"/>
      <c r="E410" s="91"/>
      <c r="F410" s="91"/>
    </row>
    <row r="411" spans="1:6" s="90" customFormat="1" x14ac:dyDescent="0.25">
      <c r="A411" s="89"/>
      <c r="B411" s="173"/>
      <c r="D411" s="91"/>
      <c r="E411" s="91"/>
      <c r="F411" s="91"/>
    </row>
    <row r="412" spans="1:6" s="90" customFormat="1" x14ac:dyDescent="0.25">
      <c r="A412" s="89"/>
      <c r="B412" s="173"/>
      <c r="D412" s="91"/>
      <c r="E412" s="91"/>
      <c r="F412" s="91"/>
    </row>
    <row r="413" spans="1:6" s="90" customFormat="1" x14ac:dyDescent="0.25">
      <c r="A413" s="89"/>
      <c r="B413" s="173"/>
      <c r="D413" s="91"/>
      <c r="E413" s="91"/>
      <c r="F413" s="91"/>
    </row>
    <row r="414" spans="1:6" s="90" customFormat="1" x14ac:dyDescent="0.25">
      <c r="A414" s="89"/>
      <c r="B414" s="173"/>
      <c r="D414" s="91"/>
      <c r="E414" s="91"/>
      <c r="F414" s="91"/>
    </row>
    <row r="415" spans="1:6" s="90" customFormat="1" x14ac:dyDescent="0.25">
      <c r="A415" s="89"/>
      <c r="B415" s="173"/>
      <c r="D415" s="91"/>
      <c r="E415" s="91"/>
      <c r="F415" s="91"/>
    </row>
    <row r="416" spans="1:6" s="90" customFormat="1" x14ac:dyDescent="0.25">
      <c r="A416" s="89"/>
      <c r="B416" s="173"/>
      <c r="D416" s="91"/>
      <c r="E416" s="91"/>
      <c r="F416" s="91"/>
    </row>
    <row r="417" spans="1:6" s="90" customFormat="1" x14ac:dyDescent="0.25">
      <c r="A417" s="89"/>
      <c r="B417" s="173"/>
      <c r="D417" s="91"/>
      <c r="E417" s="91"/>
      <c r="F417" s="91"/>
    </row>
    <row r="418" spans="1:6" s="90" customFormat="1" x14ac:dyDescent="0.25">
      <c r="A418" s="89"/>
      <c r="B418" s="173"/>
      <c r="D418" s="91"/>
      <c r="E418" s="91"/>
      <c r="F418" s="91"/>
    </row>
    <row r="419" spans="1:6" s="90" customFormat="1" x14ac:dyDescent="0.25">
      <c r="A419" s="89"/>
      <c r="B419" s="168"/>
      <c r="D419" s="91"/>
      <c r="E419" s="91"/>
      <c r="F419" s="91"/>
    </row>
    <row r="420" spans="1:6" s="90" customFormat="1" x14ac:dyDescent="0.25">
      <c r="A420" s="89"/>
      <c r="B420" s="138"/>
      <c r="D420" s="91"/>
      <c r="E420" s="91"/>
      <c r="F420" s="91"/>
    </row>
    <row r="421" spans="1:6" s="90" customFormat="1" x14ac:dyDescent="0.25">
      <c r="A421" s="89"/>
      <c r="B421" s="138"/>
      <c r="D421" s="91"/>
      <c r="E421" s="91"/>
      <c r="F421" s="91"/>
    </row>
    <row r="422" spans="1:6" s="90" customFormat="1" x14ac:dyDescent="0.25">
      <c r="A422" s="89"/>
      <c r="B422" s="138"/>
      <c r="D422" s="91"/>
      <c r="E422" s="91"/>
      <c r="F422" s="91"/>
    </row>
    <row r="423" spans="1:6" s="90" customFormat="1" x14ac:dyDescent="0.25">
      <c r="A423" s="89"/>
      <c r="B423" s="138"/>
      <c r="D423" s="91"/>
      <c r="E423" s="91"/>
      <c r="F423" s="91"/>
    </row>
    <row r="424" spans="1:6" s="90" customFormat="1" x14ac:dyDescent="0.25">
      <c r="A424" s="89"/>
      <c r="B424" s="138"/>
      <c r="D424" s="91"/>
      <c r="E424" s="91"/>
      <c r="F424" s="91"/>
    </row>
    <row r="425" spans="1:6" s="90" customFormat="1" x14ac:dyDescent="0.25">
      <c r="A425" s="89"/>
      <c r="B425" s="138"/>
      <c r="D425" s="91"/>
      <c r="E425" s="91"/>
      <c r="F425" s="91"/>
    </row>
    <row r="426" spans="1:6" s="90" customFormat="1" x14ac:dyDescent="0.25">
      <c r="A426" s="89"/>
      <c r="B426" s="138"/>
      <c r="D426" s="91"/>
      <c r="E426" s="91"/>
      <c r="F426" s="91"/>
    </row>
    <row r="427" spans="1:6" s="90" customFormat="1" x14ac:dyDescent="0.25">
      <c r="A427" s="89"/>
      <c r="B427" s="138"/>
      <c r="D427" s="91"/>
      <c r="E427" s="91"/>
      <c r="F427" s="91"/>
    </row>
    <row r="428" spans="1:6" s="90" customFormat="1" x14ac:dyDescent="0.25">
      <c r="A428" s="89"/>
      <c r="B428" s="138"/>
      <c r="D428" s="91"/>
      <c r="E428" s="91"/>
      <c r="F428" s="91"/>
    </row>
    <row r="429" spans="1:6" s="90" customFormat="1" x14ac:dyDescent="0.25">
      <c r="A429" s="89"/>
      <c r="B429" s="138"/>
      <c r="D429" s="91"/>
      <c r="E429" s="91"/>
      <c r="F429" s="91"/>
    </row>
    <row r="430" spans="1:6" s="90" customFormat="1" x14ac:dyDescent="0.25">
      <c r="A430" s="89"/>
      <c r="B430" s="138"/>
      <c r="D430" s="91"/>
      <c r="E430" s="91"/>
      <c r="F430" s="91"/>
    </row>
    <row r="431" spans="1:6" s="90" customFormat="1" x14ac:dyDescent="0.25">
      <c r="A431" s="89"/>
      <c r="B431" s="138"/>
      <c r="D431" s="91"/>
      <c r="E431" s="91"/>
      <c r="F431" s="91"/>
    </row>
    <row r="432" spans="1:6" s="90" customFormat="1" x14ac:dyDescent="0.25">
      <c r="A432" s="89"/>
      <c r="B432" s="138"/>
      <c r="D432" s="91"/>
      <c r="E432" s="91"/>
      <c r="F432" s="91"/>
    </row>
    <row r="433" spans="1:6" s="90" customFormat="1" x14ac:dyDescent="0.25">
      <c r="A433" s="89"/>
      <c r="B433" s="138"/>
      <c r="D433" s="91"/>
      <c r="E433" s="91"/>
      <c r="F433" s="91"/>
    </row>
    <row r="434" spans="1:6" s="90" customFormat="1" x14ac:dyDescent="0.25">
      <c r="A434" s="89"/>
      <c r="B434" s="138"/>
      <c r="D434" s="91"/>
      <c r="E434" s="91"/>
      <c r="F434" s="91"/>
    </row>
    <row r="435" spans="1:6" s="90" customFormat="1" x14ac:dyDescent="0.25">
      <c r="A435" s="89"/>
      <c r="B435" s="138"/>
      <c r="D435" s="91"/>
      <c r="E435" s="91"/>
      <c r="F435" s="91"/>
    </row>
    <row r="436" spans="1:6" s="90" customFormat="1" x14ac:dyDescent="0.25">
      <c r="A436" s="89"/>
      <c r="B436" s="138"/>
      <c r="D436" s="91"/>
      <c r="E436" s="91"/>
      <c r="F436" s="91"/>
    </row>
    <row r="437" spans="1:6" s="90" customFormat="1" x14ac:dyDescent="0.25">
      <c r="A437" s="89"/>
      <c r="B437" s="138"/>
      <c r="D437" s="91"/>
      <c r="E437" s="91"/>
      <c r="F437" s="91"/>
    </row>
    <row r="438" spans="1:6" s="90" customFormat="1" x14ac:dyDescent="0.25">
      <c r="A438" s="89"/>
      <c r="B438" s="138"/>
      <c r="D438" s="91"/>
      <c r="E438" s="91"/>
      <c r="F438" s="91"/>
    </row>
    <row r="439" spans="1:6" s="90" customFormat="1" x14ac:dyDescent="0.25">
      <c r="A439" s="89"/>
      <c r="B439" s="138"/>
      <c r="D439" s="91"/>
      <c r="E439" s="91"/>
      <c r="F439" s="91"/>
    </row>
    <row r="440" spans="1:6" s="90" customFormat="1" x14ac:dyDescent="0.25">
      <c r="A440" s="89"/>
      <c r="B440" s="138"/>
      <c r="D440" s="91"/>
      <c r="E440" s="91"/>
      <c r="F440" s="91"/>
    </row>
    <row r="441" spans="1:6" s="90" customFormat="1" x14ac:dyDescent="0.25">
      <c r="A441" s="89"/>
      <c r="B441" s="138"/>
      <c r="D441" s="91"/>
      <c r="E441" s="91"/>
      <c r="F441" s="91"/>
    </row>
    <row r="442" spans="1:6" s="90" customFormat="1" x14ac:dyDescent="0.25">
      <c r="A442" s="89"/>
      <c r="B442" s="138"/>
      <c r="D442" s="91"/>
      <c r="E442" s="91"/>
      <c r="F442" s="91"/>
    </row>
    <row r="443" spans="1:6" s="90" customFormat="1" x14ac:dyDescent="0.25">
      <c r="A443" s="89"/>
      <c r="B443" s="138"/>
      <c r="D443" s="91"/>
      <c r="E443" s="91"/>
      <c r="F443" s="91"/>
    </row>
    <row r="444" spans="1:6" s="90" customFormat="1" x14ac:dyDescent="0.25">
      <c r="A444" s="89"/>
      <c r="B444" s="138"/>
      <c r="D444" s="91"/>
      <c r="E444" s="91"/>
      <c r="F444" s="91"/>
    </row>
    <row r="445" spans="1:6" x14ac:dyDescent="0.25">
      <c r="B445" s="168"/>
      <c r="F445" s="175"/>
    </row>
    <row r="446" spans="1:6" x14ac:dyDescent="0.25">
      <c r="B446" s="173"/>
    </row>
    <row r="447" spans="1:6" x14ac:dyDescent="0.25">
      <c r="B447" s="168"/>
    </row>
    <row r="448" spans="1:6" x14ac:dyDescent="0.25">
      <c r="B448" s="173"/>
    </row>
    <row r="449" spans="2:6" x14ac:dyDescent="0.25">
      <c r="B449" s="138"/>
    </row>
    <row r="450" spans="2:6" x14ac:dyDescent="0.25">
      <c r="B450" s="138"/>
    </row>
    <row r="451" spans="2:6" x14ac:dyDescent="0.25">
      <c r="B451" s="138"/>
    </row>
    <row r="452" spans="2:6" x14ac:dyDescent="0.25">
      <c r="B452" s="138"/>
    </row>
    <row r="453" spans="2:6" x14ac:dyDescent="0.25">
      <c r="B453" s="173"/>
    </row>
    <row r="454" spans="2:6" x14ac:dyDescent="0.25">
      <c r="B454" s="173"/>
    </row>
    <row r="455" spans="2:6" x14ac:dyDescent="0.25">
      <c r="B455" s="138"/>
    </row>
    <row r="456" spans="2:6" x14ac:dyDescent="0.25">
      <c r="B456" s="173"/>
    </row>
    <row r="457" spans="2:6" x14ac:dyDescent="0.25">
      <c r="B457" s="173"/>
    </row>
    <row r="458" spans="2:6" x14ac:dyDescent="0.25">
      <c r="B458" s="168"/>
      <c r="F458" s="175"/>
    </row>
    <row r="459" spans="2:6" x14ac:dyDescent="0.25">
      <c r="B459" s="173"/>
    </row>
    <row r="460" spans="2:6" x14ac:dyDescent="0.25">
      <c r="B460" s="168"/>
    </row>
    <row r="461" spans="2:6" x14ac:dyDescent="0.25">
      <c r="B461" s="173"/>
    </row>
    <row r="462" spans="2:6" x14ac:dyDescent="0.25">
      <c r="B462" s="173"/>
    </row>
    <row r="463" spans="2:6" x14ac:dyDescent="0.25">
      <c r="B463" s="173"/>
    </row>
    <row r="464" spans="2:6" x14ac:dyDescent="0.25">
      <c r="B464" s="173"/>
    </row>
    <row r="465" spans="2:6" x14ac:dyDescent="0.25">
      <c r="B465" s="173"/>
    </row>
    <row r="466" spans="2:6" x14ac:dyDescent="0.25">
      <c r="B466" s="173"/>
    </row>
    <row r="467" spans="2:6" x14ac:dyDescent="0.25">
      <c r="B467" s="173"/>
    </row>
    <row r="468" spans="2:6" x14ac:dyDescent="0.25">
      <c r="B468" s="173"/>
    </row>
    <row r="469" spans="2:6" x14ac:dyDescent="0.25">
      <c r="B469" s="173"/>
    </row>
    <row r="470" spans="2:6" x14ac:dyDescent="0.25">
      <c r="B470" s="173"/>
    </row>
    <row r="471" spans="2:6" x14ac:dyDescent="0.25">
      <c r="B471" s="138"/>
    </row>
    <row r="472" spans="2:6" x14ac:dyDescent="0.25">
      <c r="B472" s="138"/>
    </row>
    <row r="473" spans="2:6" x14ac:dyDescent="0.25">
      <c r="B473" s="138"/>
    </row>
    <row r="474" spans="2:6" x14ac:dyDescent="0.25">
      <c r="B474" s="138"/>
    </row>
    <row r="475" spans="2:6" x14ac:dyDescent="0.25">
      <c r="B475" s="168"/>
      <c r="F475" s="175"/>
    </row>
    <row r="476" spans="2:6" x14ac:dyDescent="0.25">
      <c r="B476" s="138"/>
    </row>
    <row r="477" spans="2:6" x14ac:dyDescent="0.25">
      <c r="B477" s="176"/>
      <c r="C477" s="167"/>
    </row>
    <row r="478" spans="2:6" x14ac:dyDescent="0.25">
      <c r="B478" s="138"/>
    </row>
    <row r="479" spans="2:6" x14ac:dyDescent="0.25">
      <c r="B479" s="138"/>
    </row>
    <row r="480" spans="2:6" x14ac:dyDescent="0.25">
      <c r="B480" s="138"/>
    </row>
    <row r="481" spans="2:6" x14ac:dyDescent="0.25">
      <c r="B481" s="138"/>
    </row>
    <row r="482" spans="2:6" x14ac:dyDescent="0.25">
      <c r="B482" s="168"/>
      <c r="F482" s="175"/>
    </row>
    <row r="483" spans="2:6" x14ac:dyDescent="0.25">
      <c r="B483" s="138"/>
    </row>
  </sheetData>
  <sheetProtection algorithmName="SHA-512" hashValue="oXzXqs6rnVbwG2Hjv1hmJjphbwkeo26vX5oQCN6O2RcVyAWVjdZPaWmor48Z++t1J2dQ6TYKG81yzzTaNF5fqg==" saltValue="s32891AxSRPWzla8o7y4Vg==" spinCount="100000" sheet="1" objects="1" scenarios="1"/>
  <mergeCells count="1">
    <mergeCell ref="B283:F283"/>
  </mergeCells>
  <pageMargins left="0.51181102362204722" right="0.51181102362204722" top="0.74803149606299213" bottom="0.74803149606299213" header="0.31496062992125984" footer="0.31496062992125984"/>
  <pageSetup paperSize="9" scale="85" orientation="portrait" r:id="rId1"/>
  <rowBreaks count="2" manualBreakCount="2">
    <brk id="305" max="16383" man="1"/>
    <brk id="313"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233B4-A971-48B8-87F7-D889D88F6EA4}">
  <dimension ref="A1:J478"/>
  <sheetViews>
    <sheetView view="pageBreakPreview" zoomScaleNormal="100" zoomScaleSheetLayoutView="100" workbookViewId="0">
      <selection activeCell="E10" sqref="E10"/>
    </sheetView>
  </sheetViews>
  <sheetFormatPr defaultColWidth="9" defaultRowHeight="16.5" x14ac:dyDescent="0.25"/>
  <cols>
    <col min="1" max="1" width="6" style="56" customWidth="1"/>
    <col min="2" max="2" width="57.85546875" style="53" customWidth="1"/>
    <col min="3" max="3" width="6" style="61" customWidth="1"/>
    <col min="4" max="4" width="8.42578125" style="59" customWidth="1"/>
    <col min="5" max="5" width="9.7109375" style="59" customWidth="1"/>
    <col min="6" max="6" width="15.85546875" style="59" customWidth="1"/>
    <col min="7" max="16384" width="9" style="53"/>
  </cols>
  <sheetData>
    <row r="1" spans="1:10" x14ac:dyDescent="0.25">
      <c r="A1" s="23" t="s">
        <v>11</v>
      </c>
      <c r="B1" s="24" t="s">
        <v>304</v>
      </c>
      <c r="C1" s="51"/>
      <c r="D1" s="52"/>
      <c r="E1" s="52"/>
      <c r="F1" s="52"/>
      <c r="G1" s="412"/>
      <c r="H1" s="412"/>
      <c r="I1" s="412"/>
      <c r="J1" s="412"/>
    </row>
    <row r="2" spans="1:10" ht="49.5" x14ac:dyDescent="0.25">
      <c r="A2" s="53"/>
      <c r="B2" s="66" t="s">
        <v>54</v>
      </c>
    </row>
    <row r="3" spans="1:10" ht="49.5" x14ac:dyDescent="0.25">
      <c r="A3" s="53"/>
      <c r="B3" s="66" t="s">
        <v>250</v>
      </c>
    </row>
    <row r="4" spans="1:10" x14ac:dyDescent="0.25">
      <c r="A4" s="93"/>
      <c r="B4" s="66" t="s">
        <v>123</v>
      </c>
      <c r="C4" s="31"/>
      <c r="D4" s="32"/>
      <c r="E4" s="32"/>
      <c r="F4" s="32"/>
    </row>
    <row r="5" spans="1:10" ht="33" x14ac:dyDescent="0.25">
      <c r="A5" s="54">
        <v>1</v>
      </c>
      <c r="B5" s="1" t="s">
        <v>310</v>
      </c>
      <c r="C5" s="31" t="s">
        <v>40</v>
      </c>
      <c r="D5" s="32">
        <v>1</v>
      </c>
      <c r="E5" s="181"/>
      <c r="F5" s="32">
        <f t="shared" ref="F5" si="0">E5*D5</f>
        <v>0</v>
      </c>
    </row>
    <row r="6" spans="1:10" ht="13.9" customHeight="1" x14ac:dyDescent="0.25">
      <c r="A6" s="54">
        <v>2</v>
      </c>
      <c r="B6" s="1" t="s">
        <v>297</v>
      </c>
      <c r="C6" s="31" t="s">
        <v>298</v>
      </c>
      <c r="D6" s="32">
        <v>250</v>
      </c>
      <c r="E6" s="181"/>
      <c r="F6" s="32">
        <f>E6*D6</f>
        <v>0</v>
      </c>
      <c r="G6" s="418"/>
      <c r="H6" s="418"/>
      <c r="I6" s="418"/>
      <c r="J6" s="418"/>
    </row>
    <row r="7" spans="1:10" x14ac:dyDescent="0.25">
      <c r="A7" s="54">
        <v>3</v>
      </c>
      <c r="B7" s="1" t="s">
        <v>299</v>
      </c>
      <c r="C7" s="31" t="s">
        <v>298</v>
      </c>
      <c r="D7" s="32">
        <v>50</v>
      </c>
      <c r="E7" s="181"/>
      <c r="F7" s="32">
        <f>E7*D7</f>
        <v>0</v>
      </c>
      <c r="G7" s="418"/>
      <c r="H7" s="418"/>
      <c r="I7" s="418"/>
      <c r="J7" s="418"/>
    </row>
    <row r="8" spans="1:10" x14ac:dyDescent="0.25">
      <c r="A8" s="54">
        <v>4</v>
      </c>
      <c r="B8" s="1" t="s">
        <v>300</v>
      </c>
      <c r="C8" s="31" t="s">
        <v>298</v>
      </c>
      <c r="D8" s="32">
        <v>90</v>
      </c>
      <c r="E8" s="181"/>
      <c r="F8" s="32">
        <f>E8*D8</f>
        <v>0</v>
      </c>
      <c r="G8" s="418"/>
      <c r="H8" s="418"/>
      <c r="I8" s="418"/>
      <c r="J8" s="418"/>
    </row>
    <row r="9" spans="1:10" x14ac:dyDescent="0.25">
      <c r="A9" s="54">
        <v>5</v>
      </c>
      <c r="B9" s="1" t="s">
        <v>301</v>
      </c>
      <c r="C9" s="31" t="s">
        <v>45</v>
      </c>
      <c r="D9" s="32">
        <v>100</v>
      </c>
      <c r="E9" s="181"/>
      <c r="F9" s="32">
        <f>E9*D9</f>
        <v>0</v>
      </c>
      <c r="G9" s="418"/>
      <c r="H9" s="418"/>
      <c r="I9" s="418"/>
      <c r="J9" s="418"/>
    </row>
    <row r="10" spans="1:10" x14ac:dyDescent="0.25">
      <c r="A10" s="54">
        <v>6</v>
      </c>
      <c r="B10" s="1" t="s">
        <v>302</v>
      </c>
      <c r="C10" s="31" t="s">
        <v>163</v>
      </c>
      <c r="D10" s="32">
        <v>120</v>
      </c>
      <c r="E10" s="181"/>
      <c r="F10" s="32">
        <f>E10*D10</f>
        <v>0</v>
      </c>
      <c r="G10" s="418"/>
      <c r="H10" s="418"/>
      <c r="I10" s="418"/>
      <c r="J10" s="418"/>
    </row>
    <row r="11" spans="1:10" ht="33" x14ac:dyDescent="0.25">
      <c r="A11" s="54">
        <v>7</v>
      </c>
      <c r="B11" s="1" t="s">
        <v>311</v>
      </c>
      <c r="C11" s="31" t="s">
        <v>45</v>
      </c>
      <c r="D11" s="32">
        <v>100</v>
      </c>
      <c r="E11" s="181"/>
      <c r="F11" s="32">
        <f t="shared" ref="F11:F12" si="1">E11*D11</f>
        <v>0</v>
      </c>
      <c r="G11" s="79"/>
      <c r="H11" s="79"/>
      <c r="I11" s="79"/>
      <c r="J11" s="79"/>
    </row>
    <row r="12" spans="1:10" ht="33" x14ac:dyDescent="0.25">
      <c r="A12" s="54">
        <v>8</v>
      </c>
      <c r="B12" s="1" t="s">
        <v>312</v>
      </c>
      <c r="C12" s="31" t="s">
        <v>45</v>
      </c>
      <c r="D12" s="32">
        <v>100</v>
      </c>
      <c r="E12" s="181"/>
      <c r="F12" s="32">
        <f t="shared" si="1"/>
        <v>0</v>
      </c>
      <c r="G12" s="79"/>
      <c r="H12" s="79"/>
      <c r="I12" s="79"/>
      <c r="J12" s="79"/>
    </row>
    <row r="13" spans="1:10" x14ac:dyDescent="0.25">
      <c r="A13" s="23"/>
      <c r="B13" s="24" t="s">
        <v>136</v>
      </c>
      <c r="C13" s="177"/>
      <c r="D13" s="178"/>
      <c r="E13" s="178"/>
      <c r="F13" s="179">
        <f>SUM(F2:F12)</f>
        <v>0</v>
      </c>
    </row>
    <row r="14" spans="1:10" x14ac:dyDescent="0.25">
      <c r="B14" s="57"/>
    </row>
    <row r="15" spans="1:10" x14ac:dyDescent="0.25">
      <c r="B15" s="57"/>
    </row>
    <row r="16" spans="1:10" x14ac:dyDescent="0.25">
      <c r="B16" s="57"/>
    </row>
    <row r="17" spans="1:6" x14ac:dyDescent="0.25">
      <c r="B17" s="57"/>
    </row>
    <row r="18" spans="1:6" x14ac:dyDescent="0.25">
      <c r="B18" s="57"/>
    </row>
    <row r="19" spans="1:6" x14ac:dyDescent="0.25">
      <c r="B19" s="57"/>
    </row>
    <row r="20" spans="1:6" x14ac:dyDescent="0.25">
      <c r="B20" s="57"/>
    </row>
    <row r="21" spans="1:6" x14ac:dyDescent="0.25">
      <c r="B21" s="57"/>
    </row>
    <row r="22" spans="1:6" x14ac:dyDescent="0.25">
      <c r="B22" s="57"/>
    </row>
    <row r="23" spans="1:6" s="61" customFormat="1" x14ac:dyDescent="0.25">
      <c r="A23" s="56"/>
      <c r="B23" s="57"/>
      <c r="D23" s="59"/>
      <c r="E23" s="59"/>
      <c r="F23" s="59"/>
    </row>
    <row r="24" spans="1:6" s="61" customFormat="1" x14ac:dyDescent="0.25">
      <c r="A24" s="56"/>
      <c r="B24" s="57"/>
      <c r="D24" s="59"/>
      <c r="E24" s="59"/>
      <c r="F24" s="59"/>
    </row>
    <row r="25" spans="1:6" s="61" customFormat="1" x14ac:dyDescent="0.25">
      <c r="A25" s="56"/>
      <c r="B25" s="57"/>
      <c r="D25" s="59"/>
      <c r="E25" s="59"/>
      <c r="F25" s="59"/>
    </row>
    <row r="26" spans="1:6" s="61" customFormat="1" x14ac:dyDescent="0.25">
      <c r="A26" s="56"/>
      <c r="B26" s="57"/>
      <c r="D26" s="59"/>
      <c r="E26" s="59"/>
      <c r="F26" s="59"/>
    </row>
    <row r="27" spans="1:6" s="61" customFormat="1" x14ac:dyDescent="0.25">
      <c r="A27" s="56"/>
      <c r="B27" s="57"/>
      <c r="D27" s="59"/>
      <c r="E27" s="59"/>
      <c r="F27" s="59"/>
    </row>
    <row r="28" spans="1:6" s="61" customFormat="1" x14ac:dyDescent="0.25">
      <c r="A28" s="56"/>
      <c r="B28" s="57"/>
      <c r="D28" s="59"/>
      <c r="E28" s="59"/>
      <c r="F28" s="59"/>
    </row>
    <row r="29" spans="1:6" s="61" customFormat="1" x14ac:dyDescent="0.25">
      <c r="A29" s="56"/>
      <c r="B29" s="57"/>
      <c r="D29" s="59"/>
      <c r="E29" s="59"/>
      <c r="F29" s="59"/>
    </row>
    <row r="30" spans="1:6" s="61" customFormat="1" x14ac:dyDescent="0.25">
      <c r="A30" s="56"/>
      <c r="B30" s="57"/>
      <c r="D30" s="59"/>
      <c r="E30" s="59"/>
      <c r="F30" s="59"/>
    </row>
    <row r="31" spans="1:6" s="61" customFormat="1" x14ac:dyDescent="0.25">
      <c r="A31" s="56"/>
      <c r="B31" s="57"/>
      <c r="D31" s="59"/>
      <c r="E31" s="59"/>
      <c r="F31" s="59"/>
    </row>
    <row r="32" spans="1:6" s="61" customFormat="1" x14ac:dyDescent="0.25">
      <c r="A32" s="56"/>
      <c r="B32" s="57"/>
      <c r="D32" s="59"/>
      <c r="E32" s="59"/>
      <c r="F32" s="59"/>
    </row>
    <row r="33" spans="1:6" s="61" customFormat="1" x14ac:dyDescent="0.25">
      <c r="A33" s="56"/>
      <c r="B33" s="57"/>
      <c r="D33" s="59"/>
      <c r="E33" s="59"/>
      <c r="F33" s="59"/>
    </row>
    <row r="34" spans="1:6" s="61" customFormat="1" x14ac:dyDescent="0.25">
      <c r="A34" s="56"/>
      <c r="B34" s="57"/>
      <c r="D34" s="59"/>
      <c r="E34" s="59"/>
      <c r="F34" s="59"/>
    </row>
    <row r="35" spans="1:6" s="61" customFormat="1" x14ac:dyDescent="0.25">
      <c r="A35" s="56"/>
      <c r="B35" s="57"/>
      <c r="D35" s="59"/>
      <c r="E35" s="59"/>
      <c r="F35" s="59"/>
    </row>
    <row r="36" spans="1:6" s="61" customFormat="1" x14ac:dyDescent="0.25">
      <c r="A36" s="56"/>
      <c r="B36" s="57"/>
      <c r="D36" s="59"/>
      <c r="E36" s="59"/>
      <c r="F36" s="59"/>
    </row>
    <row r="37" spans="1:6" s="61" customFormat="1" x14ac:dyDescent="0.25">
      <c r="A37" s="56"/>
      <c r="B37" s="57"/>
      <c r="D37" s="59"/>
      <c r="E37" s="59"/>
      <c r="F37" s="59"/>
    </row>
    <row r="38" spans="1:6" s="61" customFormat="1" x14ac:dyDescent="0.25">
      <c r="A38" s="56"/>
      <c r="B38" s="57"/>
      <c r="D38" s="59"/>
      <c r="E38" s="59"/>
      <c r="F38" s="59"/>
    </row>
    <row r="39" spans="1:6" s="61" customFormat="1" x14ac:dyDescent="0.25">
      <c r="A39" s="56"/>
      <c r="B39" s="57"/>
      <c r="D39" s="59"/>
      <c r="E39" s="59"/>
      <c r="F39" s="59"/>
    </row>
    <row r="40" spans="1:6" s="61" customFormat="1" x14ac:dyDescent="0.25">
      <c r="A40" s="56"/>
      <c r="B40" s="57"/>
      <c r="D40" s="59"/>
      <c r="E40" s="59"/>
      <c r="F40" s="59"/>
    </row>
    <row r="41" spans="1:6" s="61" customFormat="1" x14ac:dyDescent="0.25">
      <c r="A41" s="56"/>
      <c r="B41" s="57"/>
      <c r="D41" s="59"/>
      <c r="E41" s="59"/>
      <c r="F41" s="59"/>
    </row>
    <row r="42" spans="1:6" s="61" customFormat="1" x14ac:dyDescent="0.25">
      <c r="A42" s="56"/>
      <c r="B42" s="57"/>
      <c r="D42" s="59"/>
      <c r="E42" s="59"/>
      <c r="F42" s="59"/>
    </row>
    <row r="43" spans="1:6" s="61" customFormat="1" x14ac:dyDescent="0.25">
      <c r="A43" s="56"/>
      <c r="B43" s="57"/>
      <c r="D43" s="59"/>
      <c r="E43" s="59"/>
      <c r="F43" s="59"/>
    </row>
    <row r="44" spans="1:6" s="61" customFormat="1" x14ac:dyDescent="0.25">
      <c r="A44" s="56"/>
      <c r="B44" s="57"/>
      <c r="D44" s="59"/>
      <c r="E44" s="59"/>
      <c r="F44" s="59"/>
    </row>
    <row r="45" spans="1:6" s="61" customFormat="1" x14ac:dyDescent="0.25">
      <c r="A45" s="56"/>
      <c r="B45" s="57"/>
      <c r="D45" s="59"/>
      <c r="E45" s="59"/>
      <c r="F45" s="59"/>
    </row>
    <row r="46" spans="1:6" s="61" customFormat="1" x14ac:dyDescent="0.25">
      <c r="A46" s="56"/>
      <c r="B46" s="57"/>
      <c r="D46" s="59"/>
      <c r="E46" s="59"/>
      <c r="F46" s="59"/>
    </row>
    <row r="47" spans="1:6" s="61" customFormat="1" x14ac:dyDescent="0.25">
      <c r="A47" s="56"/>
      <c r="B47" s="57"/>
      <c r="D47" s="59"/>
      <c r="E47" s="59"/>
      <c r="F47" s="59"/>
    </row>
    <row r="48" spans="1:6" s="61" customFormat="1" x14ac:dyDescent="0.25">
      <c r="A48" s="56"/>
      <c r="B48" s="57"/>
      <c r="D48" s="59"/>
      <c r="E48" s="59"/>
      <c r="F48" s="59"/>
    </row>
    <row r="49" spans="1:6" s="61" customFormat="1" x14ac:dyDescent="0.25">
      <c r="A49" s="56"/>
      <c r="B49" s="57"/>
      <c r="D49" s="59"/>
      <c r="E49" s="59"/>
      <c r="F49" s="59"/>
    </row>
    <row r="50" spans="1:6" s="61" customFormat="1" x14ac:dyDescent="0.25">
      <c r="A50" s="56"/>
      <c r="B50" s="57"/>
      <c r="D50" s="59"/>
      <c r="E50" s="59"/>
      <c r="F50" s="59"/>
    </row>
    <row r="51" spans="1:6" s="61" customFormat="1" x14ac:dyDescent="0.25">
      <c r="A51" s="56"/>
      <c r="B51" s="57"/>
      <c r="D51" s="59"/>
      <c r="E51" s="59"/>
      <c r="F51" s="59"/>
    </row>
    <row r="52" spans="1:6" s="61" customFormat="1" x14ac:dyDescent="0.25">
      <c r="A52" s="56"/>
      <c r="B52" s="57"/>
      <c r="D52" s="59"/>
      <c r="E52" s="59"/>
      <c r="F52" s="59"/>
    </row>
    <row r="53" spans="1:6" s="61" customFormat="1" x14ac:dyDescent="0.25">
      <c r="A53" s="56"/>
      <c r="B53" s="57"/>
      <c r="D53" s="59"/>
      <c r="E53" s="59"/>
      <c r="F53" s="59"/>
    </row>
    <row r="54" spans="1:6" s="61" customFormat="1" x14ac:dyDescent="0.25">
      <c r="A54" s="56"/>
      <c r="B54" s="57"/>
      <c r="D54" s="59"/>
      <c r="E54" s="59"/>
      <c r="F54" s="59"/>
    </row>
    <row r="55" spans="1:6" s="61" customFormat="1" x14ac:dyDescent="0.25">
      <c r="A55" s="56"/>
      <c r="B55" s="57"/>
      <c r="D55" s="59"/>
      <c r="E55" s="59"/>
      <c r="F55" s="59"/>
    </row>
    <row r="56" spans="1:6" s="61" customFormat="1" x14ac:dyDescent="0.25">
      <c r="A56" s="56"/>
      <c r="B56" s="57"/>
      <c r="D56" s="59"/>
      <c r="E56" s="59"/>
      <c r="F56" s="59"/>
    </row>
    <row r="57" spans="1:6" s="61" customFormat="1" x14ac:dyDescent="0.25">
      <c r="A57" s="56"/>
      <c r="B57" s="57"/>
      <c r="D57" s="59"/>
      <c r="E57" s="59"/>
      <c r="F57" s="59"/>
    </row>
    <row r="58" spans="1:6" s="61" customFormat="1" x14ac:dyDescent="0.25">
      <c r="A58" s="56"/>
      <c r="B58" s="57"/>
      <c r="D58" s="59"/>
      <c r="E58" s="59"/>
      <c r="F58" s="59"/>
    </row>
    <row r="59" spans="1:6" s="61" customFormat="1" x14ac:dyDescent="0.25">
      <c r="A59" s="56"/>
      <c r="B59" s="57"/>
      <c r="D59" s="59"/>
      <c r="E59" s="59"/>
      <c r="F59" s="59"/>
    </row>
    <row r="60" spans="1:6" s="61" customFormat="1" x14ac:dyDescent="0.25">
      <c r="A60" s="56"/>
      <c r="B60" s="57"/>
      <c r="D60" s="59"/>
      <c r="E60" s="59"/>
      <c r="F60" s="59"/>
    </row>
    <row r="61" spans="1:6" s="61" customFormat="1" x14ac:dyDescent="0.25">
      <c r="A61" s="56"/>
      <c r="B61" s="57"/>
      <c r="D61" s="59"/>
      <c r="E61" s="59"/>
      <c r="F61" s="59"/>
    </row>
    <row r="62" spans="1:6" s="61" customFormat="1" x14ac:dyDescent="0.25">
      <c r="A62" s="56"/>
      <c r="B62" s="57"/>
      <c r="D62" s="59"/>
      <c r="E62" s="59"/>
      <c r="F62" s="59"/>
    </row>
    <row r="63" spans="1:6" s="61" customFormat="1" x14ac:dyDescent="0.25">
      <c r="A63" s="56"/>
      <c r="B63" s="57"/>
      <c r="D63" s="59"/>
      <c r="E63" s="59"/>
      <c r="F63" s="59"/>
    </row>
    <row r="64" spans="1:6" s="61" customFormat="1" x14ac:dyDescent="0.25">
      <c r="A64" s="56"/>
      <c r="B64" s="57"/>
      <c r="D64" s="59"/>
      <c r="E64" s="59"/>
      <c r="F64" s="59"/>
    </row>
    <row r="65" spans="1:6" s="61" customFormat="1" x14ac:dyDescent="0.25">
      <c r="A65" s="56"/>
      <c r="B65" s="57"/>
      <c r="D65" s="59"/>
      <c r="E65" s="59"/>
      <c r="F65" s="59"/>
    </row>
    <row r="66" spans="1:6" s="61" customFormat="1" x14ac:dyDescent="0.25">
      <c r="A66" s="56"/>
      <c r="B66" s="57"/>
      <c r="D66" s="59"/>
      <c r="E66" s="59"/>
      <c r="F66" s="59"/>
    </row>
    <row r="67" spans="1:6" s="61" customFormat="1" x14ac:dyDescent="0.25">
      <c r="A67" s="56"/>
      <c r="B67" s="57"/>
      <c r="D67" s="59"/>
      <c r="E67" s="59"/>
      <c r="F67" s="59"/>
    </row>
    <row r="68" spans="1:6" s="61" customFormat="1" x14ac:dyDescent="0.25">
      <c r="A68" s="56"/>
      <c r="B68" s="57"/>
      <c r="D68" s="59"/>
      <c r="E68" s="59"/>
      <c r="F68" s="59"/>
    </row>
    <row r="69" spans="1:6" s="61" customFormat="1" x14ac:dyDescent="0.25">
      <c r="A69" s="56"/>
      <c r="B69" s="57"/>
      <c r="D69" s="59"/>
      <c r="E69" s="59"/>
      <c r="F69" s="59"/>
    </row>
    <row r="70" spans="1:6" s="61" customFormat="1" x14ac:dyDescent="0.25">
      <c r="A70" s="56"/>
      <c r="B70" s="57"/>
      <c r="D70" s="59"/>
      <c r="E70" s="59"/>
      <c r="F70" s="59"/>
    </row>
    <row r="71" spans="1:6" s="61" customFormat="1" x14ac:dyDescent="0.25">
      <c r="A71" s="56"/>
      <c r="B71" s="57"/>
      <c r="D71" s="59"/>
      <c r="E71" s="59"/>
      <c r="F71" s="59"/>
    </row>
    <row r="72" spans="1:6" s="61" customFormat="1" x14ac:dyDescent="0.25">
      <c r="A72" s="56"/>
      <c r="B72" s="57"/>
      <c r="D72" s="59"/>
      <c r="E72" s="59"/>
      <c r="F72" s="59"/>
    </row>
    <row r="73" spans="1:6" s="61" customFormat="1" x14ac:dyDescent="0.25">
      <c r="A73" s="56"/>
      <c r="B73" s="57"/>
      <c r="D73" s="59"/>
      <c r="E73" s="59"/>
      <c r="F73" s="59"/>
    </row>
    <row r="74" spans="1:6" s="61" customFormat="1" x14ac:dyDescent="0.25">
      <c r="A74" s="56"/>
      <c r="B74" s="57"/>
      <c r="D74" s="59"/>
      <c r="E74" s="59"/>
      <c r="F74" s="59"/>
    </row>
    <row r="75" spans="1:6" s="61" customFormat="1" x14ac:dyDescent="0.25">
      <c r="A75" s="56"/>
      <c r="B75" s="57"/>
      <c r="D75" s="59"/>
      <c r="E75" s="59"/>
      <c r="F75" s="59"/>
    </row>
    <row r="76" spans="1:6" s="61" customFormat="1" x14ac:dyDescent="0.25">
      <c r="A76" s="56"/>
      <c r="B76" s="57"/>
      <c r="D76" s="59"/>
      <c r="E76" s="59"/>
      <c r="F76" s="59"/>
    </row>
    <row r="77" spans="1:6" s="61" customFormat="1" x14ac:dyDescent="0.25">
      <c r="A77" s="56"/>
      <c r="B77" s="57"/>
      <c r="D77" s="59"/>
      <c r="E77" s="59"/>
      <c r="F77" s="59"/>
    </row>
    <row r="78" spans="1:6" s="61" customFormat="1" x14ac:dyDescent="0.25">
      <c r="A78" s="56"/>
      <c r="B78" s="57"/>
      <c r="D78" s="59"/>
      <c r="E78" s="59"/>
      <c r="F78" s="59"/>
    </row>
    <row r="79" spans="1:6" s="61" customFormat="1" x14ac:dyDescent="0.25">
      <c r="A79" s="56"/>
      <c r="B79" s="57"/>
      <c r="D79" s="59"/>
      <c r="E79" s="59"/>
      <c r="F79" s="59"/>
    </row>
    <row r="80" spans="1:6" s="61" customFormat="1" x14ac:dyDescent="0.25">
      <c r="A80" s="56"/>
      <c r="B80" s="57"/>
      <c r="D80" s="59"/>
      <c r="E80" s="59"/>
      <c r="F80" s="59"/>
    </row>
    <row r="81" spans="1:6" s="61" customFormat="1" x14ac:dyDescent="0.25">
      <c r="A81" s="56"/>
      <c r="B81" s="57"/>
      <c r="D81" s="59"/>
      <c r="E81" s="59"/>
      <c r="F81" s="59"/>
    </row>
    <row r="82" spans="1:6" s="61" customFormat="1" x14ac:dyDescent="0.25">
      <c r="A82" s="56"/>
      <c r="B82" s="57"/>
      <c r="D82" s="59"/>
      <c r="E82" s="59"/>
      <c r="F82" s="59"/>
    </row>
    <row r="83" spans="1:6" s="61" customFormat="1" x14ac:dyDescent="0.25">
      <c r="A83" s="56"/>
      <c r="B83" s="57"/>
      <c r="D83" s="59"/>
      <c r="E83" s="59"/>
      <c r="F83" s="59"/>
    </row>
    <row r="84" spans="1:6" s="61" customFormat="1" x14ac:dyDescent="0.25">
      <c r="A84" s="56"/>
      <c r="B84" s="57"/>
      <c r="D84" s="59"/>
      <c r="E84" s="59"/>
      <c r="F84" s="59"/>
    </row>
    <row r="85" spans="1:6" s="61" customFormat="1" x14ac:dyDescent="0.25">
      <c r="A85" s="56"/>
      <c r="B85" s="57"/>
      <c r="D85" s="59"/>
      <c r="E85" s="59"/>
      <c r="F85" s="59"/>
    </row>
    <row r="86" spans="1:6" s="61" customFormat="1" x14ac:dyDescent="0.25">
      <c r="A86" s="56"/>
      <c r="B86" s="57"/>
      <c r="D86" s="59"/>
      <c r="E86" s="59"/>
      <c r="F86" s="59"/>
    </row>
    <row r="87" spans="1:6" s="61" customFormat="1" x14ac:dyDescent="0.25">
      <c r="A87" s="56"/>
      <c r="B87" s="57"/>
      <c r="D87" s="59"/>
      <c r="E87" s="59"/>
      <c r="F87" s="59"/>
    </row>
    <row r="88" spans="1:6" s="61" customFormat="1" x14ac:dyDescent="0.25">
      <c r="A88" s="56"/>
      <c r="B88" s="57"/>
      <c r="D88" s="59"/>
      <c r="E88" s="59"/>
      <c r="F88" s="59"/>
    </row>
    <row r="89" spans="1:6" s="61" customFormat="1" x14ac:dyDescent="0.25">
      <c r="A89" s="56"/>
      <c r="B89" s="57"/>
      <c r="D89" s="59"/>
      <c r="E89" s="59"/>
      <c r="F89" s="59"/>
    </row>
    <row r="90" spans="1:6" s="61" customFormat="1" x14ac:dyDescent="0.25">
      <c r="A90" s="56"/>
      <c r="B90" s="57"/>
      <c r="D90" s="59"/>
      <c r="E90" s="59"/>
      <c r="F90" s="59"/>
    </row>
    <row r="91" spans="1:6" s="61" customFormat="1" x14ac:dyDescent="0.25">
      <c r="A91" s="56"/>
      <c r="B91" s="57"/>
      <c r="D91" s="59"/>
      <c r="E91" s="59"/>
      <c r="F91" s="59"/>
    </row>
    <row r="92" spans="1:6" s="61" customFormat="1" x14ac:dyDescent="0.25">
      <c r="A92" s="56"/>
      <c r="B92" s="57"/>
      <c r="D92" s="59"/>
      <c r="E92" s="59"/>
      <c r="F92" s="59"/>
    </row>
    <row r="93" spans="1:6" s="61" customFormat="1" x14ac:dyDescent="0.25">
      <c r="A93" s="56"/>
      <c r="B93" s="57"/>
      <c r="D93" s="59"/>
      <c r="E93" s="59"/>
      <c r="F93" s="59"/>
    </row>
    <row r="94" spans="1:6" s="61" customFormat="1" x14ac:dyDescent="0.25">
      <c r="A94" s="56"/>
      <c r="B94" s="57"/>
      <c r="D94" s="59"/>
      <c r="E94" s="59"/>
      <c r="F94" s="59"/>
    </row>
    <row r="95" spans="1:6" s="61" customFormat="1" x14ac:dyDescent="0.25">
      <c r="A95" s="56"/>
      <c r="B95" s="57"/>
      <c r="D95" s="59"/>
      <c r="E95" s="59"/>
      <c r="F95" s="59"/>
    </row>
    <row r="96" spans="1:6" s="61" customFormat="1" x14ac:dyDescent="0.25">
      <c r="A96" s="56"/>
      <c r="B96" s="57"/>
      <c r="D96" s="59"/>
      <c r="E96" s="59"/>
      <c r="F96" s="59"/>
    </row>
    <row r="97" spans="1:6" s="61" customFormat="1" x14ac:dyDescent="0.25">
      <c r="A97" s="56"/>
      <c r="B97" s="57"/>
      <c r="D97" s="59"/>
      <c r="E97" s="59"/>
      <c r="F97" s="59"/>
    </row>
    <row r="98" spans="1:6" s="61" customFormat="1" x14ac:dyDescent="0.25">
      <c r="A98" s="56"/>
      <c r="B98" s="57"/>
      <c r="D98" s="59"/>
      <c r="E98" s="59"/>
      <c r="F98" s="59"/>
    </row>
    <row r="99" spans="1:6" s="61" customFormat="1" x14ac:dyDescent="0.25">
      <c r="A99" s="56"/>
      <c r="B99" s="57"/>
      <c r="D99" s="59"/>
      <c r="E99" s="59"/>
      <c r="F99" s="59"/>
    </row>
    <row r="100" spans="1:6" s="61" customFormat="1" x14ac:dyDescent="0.25">
      <c r="A100" s="56"/>
      <c r="B100" s="57"/>
      <c r="D100" s="59"/>
      <c r="E100" s="59"/>
      <c r="F100" s="59"/>
    </row>
    <row r="101" spans="1:6" s="61" customFormat="1" x14ac:dyDescent="0.25">
      <c r="A101" s="56"/>
      <c r="B101" s="57"/>
      <c r="D101" s="59"/>
      <c r="E101" s="59"/>
      <c r="F101" s="59"/>
    </row>
    <row r="102" spans="1:6" s="61" customFormat="1" x14ac:dyDescent="0.25">
      <c r="A102" s="56"/>
      <c r="B102" s="57"/>
      <c r="D102" s="59"/>
      <c r="E102" s="59"/>
      <c r="F102" s="59"/>
    </row>
    <row r="103" spans="1:6" s="61" customFormat="1" x14ac:dyDescent="0.25">
      <c r="A103" s="56"/>
      <c r="B103" s="57"/>
      <c r="D103" s="59"/>
      <c r="E103" s="59"/>
      <c r="F103" s="59"/>
    </row>
    <row r="104" spans="1:6" s="61" customFormat="1" x14ac:dyDescent="0.25">
      <c r="A104" s="56"/>
      <c r="B104" s="57"/>
      <c r="D104" s="59"/>
      <c r="E104" s="59"/>
      <c r="F104" s="59"/>
    </row>
    <row r="105" spans="1:6" s="61" customFormat="1" x14ac:dyDescent="0.25">
      <c r="A105" s="56"/>
      <c r="B105" s="57"/>
      <c r="D105" s="59"/>
      <c r="E105" s="59"/>
      <c r="F105" s="59"/>
    </row>
    <row r="106" spans="1:6" s="61" customFormat="1" x14ac:dyDescent="0.25">
      <c r="A106" s="56"/>
      <c r="B106" s="57"/>
      <c r="D106" s="59"/>
      <c r="E106" s="59"/>
      <c r="F106" s="59"/>
    </row>
    <row r="107" spans="1:6" s="61" customFormat="1" x14ac:dyDescent="0.25">
      <c r="A107" s="56"/>
      <c r="B107" s="57"/>
      <c r="D107" s="59"/>
      <c r="E107" s="59"/>
      <c r="F107" s="59"/>
    </row>
    <row r="108" spans="1:6" s="61" customFormat="1" x14ac:dyDescent="0.25">
      <c r="A108" s="56"/>
      <c r="B108" s="57"/>
      <c r="D108" s="59"/>
      <c r="E108" s="59"/>
      <c r="F108" s="59"/>
    </row>
    <row r="109" spans="1:6" s="61" customFormat="1" x14ac:dyDescent="0.25">
      <c r="A109" s="56"/>
      <c r="B109" s="57"/>
      <c r="D109" s="59"/>
      <c r="E109" s="59"/>
      <c r="F109" s="59"/>
    </row>
    <row r="110" spans="1:6" s="61" customFormat="1" x14ac:dyDescent="0.25">
      <c r="A110" s="56"/>
      <c r="B110" s="57"/>
      <c r="D110" s="59"/>
      <c r="E110" s="59"/>
      <c r="F110" s="59"/>
    </row>
    <row r="111" spans="1:6" s="61" customFormat="1" x14ac:dyDescent="0.25">
      <c r="A111" s="56"/>
      <c r="B111" s="57"/>
      <c r="D111" s="59"/>
      <c r="E111" s="59"/>
      <c r="F111" s="59"/>
    </row>
    <row r="112" spans="1:6" s="61" customFormat="1" x14ac:dyDescent="0.25">
      <c r="A112" s="56"/>
      <c r="B112" s="57"/>
      <c r="D112" s="59"/>
      <c r="E112" s="59"/>
      <c r="F112" s="59"/>
    </row>
    <row r="113" spans="1:6" s="61" customFormat="1" x14ac:dyDescent="0.25">
      <c r="A113" s="56"/>
      <c r="B113" s="57"/>
      <c r="D113" s="59"/>
      <c r="E113" s="59"/>
      <c r="F113" s="59"/>
    </row>
    <row r="114" spans="1:6" s="61" customFormat="1" x14ac:dyDescent="0.25">
      <c r="A114" s="56"/>
      <c r="B114" s="57"/>
      <c r="D114" s="59"/>
      <c r="E114" s="59"/>
      <c r="F114" s="59"/>
    </row>
    <row r="115" spans="1:6" s="61" customFormat="1" x14ac:dyDescent="0.25">
      <c r="A115" s="56"/>
      <c r="B115" s="57"/>
      <c r="D115" s="59"/>
      <c r="E115" s="59"/>
      <c r="F115" s="59"/>
    </row>
    <row r="116" spans="1:6" s="61" customFormat="1" x14ac:dyDescent="0.25">
      <c r="A116" s="56"/>
      <c r="B116" s="57"/>
      <c r="D116" s="59"/>
      <c r="E116" s="59"/>
      <c r="F116" s="59"/>
    </row>
    <row r="117" spans="1:6" s="61" customFormat="1" x14ac:dyDescent="0.25">
      <c r="A117" s="56"/>
      <c r="B117" s="57"/>
      <c r="D117" s="59"/>
      <c r="E117" s="59"/>
      <c r="F117" s="59"/>
    </row>
    <row r="118" spans="1:6" s="61" customFormat="1" x14ac:dyDescent="0.25">
      <c r="A118" s="56"/>
      <c r="B118" s="57"/>
      <c r="D118" s="59"/>
      <c r="E118" s="59"/>
      <c r="F118" s="59"/>
    </row>
    <row r="119" spans="1:6" s="61" customFormat="1" x14ac:dyDescent="0.25">
      <c r="A119" s="56"/>
      <c r="B119" s="57"/>
      <c r="D119" s="59"/>
      <c r="E119" s="59"/>
      <c r="F119" s="59"/>
    </row>
    <row r="120" spans="1:6" s="61" customFormat="1" x14ac:dyDescent="0.25">
      <c r="A120" s="56"/>
      <c r="B120" s="57"/>
      <c r="D120" s="59"/>
      <c r="E120" s="59"/>
      <c r="F120" s="59"/>
    </row>
    <row r="121" spans="1:6" s="61" customFormat="1" x14ac:dyDescent="0.25">
      <c r="A121" s="56"/>
      <c r="B121" s="57"/>
      <c r="D121" s="59"/>
      <c r="E121" s="59"/>
      <c r="F121" s="59"/>
    </row>
    <row r="122" spans="1:6" s="61" customFormat="1" x14ac:dyDescent="0.25">
      <c r="A122" s="56"/>
      <c r="B122" s="57"/>
      <c r="D122" s="59"/>
      <c r="E122" s="59"/>
      <c r="F122" s="59"/>
    </row>
    <row r="123" spans="1:6" s="61" customFormat="1" x14ac:dyDescent="0.25">
      <c r="A123" s="56"/>
      <c r="B123" s="57"/>
      <c r="D123" s="59"/>
      <c r="E123" s="59"/>
      <c r="F123" s="59"/>
    </row>
    <row r="124" spans="1:6" s="61" customFormat="1" x14ac:dyDescent="0.25">
      <c r="A124" s="56"/>
      <c r="B124" s="57"/>
      <c r="D124" s="59"/>
      <c r="E124" s="59"/>
      <c r="F124" s="59"/>
    </row>
    <row r="125" spans="1:6" s="61" customFormat="1" x14ac:dyDescent="0.25">
      <c r="A125" s="56"/>
      <c r="B125" s="57"/>
      <c r="D125" s="59"/>
      <c r="E125" s="59"/>
      <c r="F125" s="59"/>
    </row>
    <row r="126" spans="1:6" s="61" customFormat="1" x14ac:dyDescent="0.25">
      <c r="A126" s="56"/>
      <c r="B126" s="57"/>
      <c r="D126" s="59"/>
      <c r="E126" s="59"/>
      <c r="F126" s="59"/>
    </row>
    <row r="127" spans="1:6" s="61" customFormat="1" x14ac:dyDescent="0.25">
      <c r="A127" s="56"/>
      <c r="B127" s="57"/>
      <c r="D127" s="59"/>
      <c r="E127" s="59"/>
      <c r="F127" s="59"/>
    </row>
    <row r="128" spans="1:6" s="61" customFormat="1" x14ac:dyDescent="0.25">
      <c r="A128" s="56"/>
      <c r="B128" s="57"/>
      <c r="D128" s="59"/>
      <c r="E128" s="59"/>
      <c r="F128" s="59"/>
    </row>
    <row r="129" spans="1:6" s="61" customFormat="1" x14ac:dyDescent="0.25">
      <c r="A129" s="56"/>
      <c r="B129" s="57"/>
      <c r="D129" s="59"/>
      <c r="E129" s="59"/>
      <c r="F129" s="59"/>
    </row>
    <row r="130" spans="1:6" s="61" customFormat="1" x14ac:dyDescent="0.25">
      <c r="A130" s="56"/>
      <c r="B130" s="57"/>
      <c r="D130" s="59"/>
      <c r="E130" s="59"/>
      <c r="F130" s="59"/>
    </row>
    <row r="131" spans="1:6" s="61" customFormat="1" x14ac:dyDescent="0.25">
      <c r="A131" s="56"/>
      <c r="B131" s="57"/>
      <c r="D131" s="59"/>
      <c r="E131" s="59"/>
      <c r="F131" s="59"/>
    </row>
    <row r="132" spans="1:6" s="61" customFormat="1" x14ac:dyDescent="0.25">
      <c r="A132" s="56"/>
      <c r="B132" s="57"/>
      <c r="D132" s="59"/>
      <c r="E132" s="59"/>
      <c r="F132" s="59"/>
    </row>
    <row r="133" spans="1:6" s="61" customFormat="1" x14ac:dyDescent="0.25">
      <c r="A133" s="56"/>
      <c r="B133" s="57"/>
      <c r="D133" s="59"/>
      <c r="E133" s="59"/>
      <c r="F133" s="59"/>
    </row>
    <row r="134" spans="1:6" s="61" customFormat="1" x14ac:dyDescent="0.25">
      <c r="A134" s="56"/>
      <c r="B134" s="57"/>
      <c r="D134" s="59"/>
      <c r="E134" s="59"/>
      <c r="F134" s="59"/>
    </row>
    <row r="135" spans="1:6" s="61" customFormat="1" x14ac:dyDescent="0.25">
      <c r="A135" s="56"/>
      <c r="B135" s="57"/>
      <c r="D135" s="59"/>
      <c r="E135" s="59"/>
      <c r="F135" s="59"/>
    </row>
    <row r="136" spans="1:6" s="61" customFormat="1" x14ac:dyDescent="0.25">
      <c r="A136" s="56"/>
      <c r="B136" s="57"/>
      <c r="D136" s="59"/>
      <c r="E136" s="59"/>
      <c r="F136" s="59"/>
    </row>
    <row r="137" spans="1:6" s="61" customFormat="1" x14ac:dyDescent="0.25">
      <c r="A137" s="56"/>
      <c r="B137" s="57"/>
      <c r="D137" s="59"/>
      <c r="E137" s="59"/>
      <c r="F137" s="59"/>
    </row>
    <row r="138" spans="1:6" s="61" customFormat="1" x14ac:dyDescent="0.25">
      <c r="A138" s="56"/>
      <c r="B138" s="57"/>
      <c r="D138" s="59"/>
      <c r="E138" s="59"/>
      <c r="F138" s="59"/>
    </row>
    <row r="139" spans="1:6" s="61" customFormat="1" x14ac:dyDescent="0.25">
      <c r="A139" s="56"/>
      <c r="B139" s="57"/>
      <c r="D139" s="59"/>
      <c r="E139" s="59"/>
      <c r="F139" s="59"/>
    </row>
    <row r="140" spans="1:6" s="61" customFormat="1" x14ac:dyDescent="0.25">
      <c r="A140" s="56"/>
      <c r="B140" s="57"/>
      <c r="D140" s="59"/>
      <c r="E140" s="59"/>
      <c r="F140" s="59"/>
    </row>
    <row r="141" spans="1:6" s="61" customFormat="1" x14ac:dyDescent="0.25">
      <c r="A141" s="56"/>
      <c r="B141" s="57"/>
      <c r="D141" s="59"/>
      <c r="E141" s="59"/>
      <c r="F141" s="59"/>
    </row>
    <row r="142" spans="1:6" s="61" customFormat="1" x14ac:dyDescent="0.25">
      <c r="A142" s="56"/>
      <c r="B142" s="57"/>
      <c r="D142" s="59"/>
      <c r="E142" s="59"/>
      <c r="F142" s="59"/>
    </row>
    <row r="143" spans="1:6" s="61" customFormat="1" x14ac:dyDescent="0.25">
      <c r="A143" s="56"/>
      <c r="B143" s="57"/>
      <c r="D143" s="59"/>
      <c r="E143" s="59"/>
      <c r="F143" s="59"/>
    </row>
    <row r="144" spans="1:6" s="61" customFormat="1" x14ac:dyDescent="0.25">
      <c r="A144" s="56"/>
      <c r="B144" s="57"/>
      <c r="D144" s="59"/>
      <c r="E144" s="59"/>
      <c r="F144" s="59"/>
    </row>
    <row r="145" spans="1:6" s="61" customFormat="1" x14ac:dyDescent="0.25">
      <c r="A145" s="56"/>
      <c r="B145" s="57"/>
      <c r="D145" s="59"/>
      <c r="E145" s="59"/>
      <c r="F145" s="59"/>
    </row>
    <row r="146" spans="1:6" s="61" customFormat="1" x14ac:dyDescent="0.25">
      <c r="A146" s="56"/>
      <c r="B146" s="57"/>
      <c r="D146" s="59"/>
      <c r="E146" s="59"/>
      <c r="F146" s="59"/>
    </row>
    <row r="147" spans="1:6" s="61" customFormat="1" x14ac:dyDescent="0.25">
      <c r="A147" s="56"/>
      <c r="B147" s="57"/>
      <c r="D147" s="59"/>
      <c r="E147" s="59"/>
      <c r="F147" s="59"/>
    </row>
    <row r="148" spans="1:6" s="61" customFormat="1" x14ac:dyDescent="0.25">
      <c r="A148" s="56"/>
      <c r="B148" s="57"/>
      <c r="D148" s="59"/>
      <c r="E148" s="59"/>
      <c r="F148" s="59"/>
    </row>
    <row r="149" spans="1:6" s="61" customFormat="1" x14ac:dyDescent="0.25">
      <c r="A149" s="56"/>
      <c r="B149" s="57"/>
      <c r="D149" s="59"/>
      <c r="E149" s="59"/>
      <c r="F149" s="59"/>
    </row>
    <row r="150" spans="1:6" s="61" customFormat="1" x14ac:dyDescent="0.25">
      <c r="A150" s="56"/>
      <c r="B150" s="57"/>
      <c r="D150" s="59"/>
      <c r="E150" s="59"/>
      <c r="F150" s="59"/>
    </row>
    <row r="151" spans="1:6" s="61" customFormat="1" x14ac:dyDescent="0.25">
      <c r="A151" s="56"/>
      <c r="B151" s="57"/>
      <c r="D151" s="59"/>
      <c r="E151" s="59"/>
      <c r="F151" s="59"/>
    </row>
    <row r="152" spans="1:6" s="61" customFormat="1" x14ac:dyDescent="0.25">
      <c r="A152" s="56"/>
      <c r="B152" s="57"/>
      <c r="D152" s="59"/>
      <c r="E152" s="59"/>
      <c r="F152" s="59"/>
    </row>
    <row r="153" spans="1:6" s="61" customFormat="1" x14ac:dyDescent="0.25">
      <c r="A153" s="56"/>
      <c r="B153" s="57"/>
      <c r="D153" s="59"/>
      <c r="E153" s="59"/>
      <c r="F153" s="59"/>
    </row>
    <row r="154" spans="1:6" s="61" customFormat="1" x14ac:dyDescent="0.25">
      <c r="A154" s="56"/>
      <c r="B154" s="57"/>
      <c r="D154" s="59"/>
      <c r="E154" s="59"/>
      <c r="F154" s="59"/>
    </row>
    <row r="155" spans="1:6" s="61" customFormat="1" x14ac:dyDescent="0.25">
      <c r="A155" s="56"/>
      <c r="B155" s="57"/>
      <c r="D155" s="59"/>
      <c r="E155" s="59"/>
      <c r="F155" s="59"/>
    </row>
    <row r="156" spans="1:6" s="61" customFormat="1" x14ac:dyDescent="0.25">
      <c r="A156" s="56"/>
      <c r="B156" s="57"/>
      <c r="D156" s="59"/>
      <c r="E156" s="59"/>
      <c r="F156" s="59"/>
    </row>
    <row r="157" spans="1:6" s="61" customFormat="1" x14ac:dyDescent="0.25">
      <c r="A157" s="56"/>
      <c r="B157" s="57"/>
      <c r="D157" s="59"/>
      <c r="E157" s="59"/>
      <c r="F157" s="59"/>
    </row>
    <row r="158" spans="1:6" s="61" customFormat="1" x14ac:dyDescent="0.25">
      <c r="A158" s="56"/>
      <c r="B158" s="57"/>
      <c r="D158" s="59"/>
      <c r="E158" s="59"/>
      <c r="F158" s="59"/>
    </row>
    <row r="159" spans="1:6" s="61" customFormat="1" x14ac:dyDescent="0.25">
      <c r="A159" s="56"/>
      <c r="B159" s="57"/>
      <c r="D159" s="59"/>
      <c r="E159" s="59"/>
      <c r="F159" s="59"/>
    </row>
    <row r="160" spans="1:6" s="61" customFormat="1" x14ac:dyDescent="0.25">
      <c r="A160" s="56"/>
      <c r="B160" s="57"/>
      <c r="D160" s="59"/>
      <c r="E160" s="59"/>
      <c r="F160" s="59"/>
    </row>
    <row r="161" spans="1:6" s="61" customFormat="1" x14ac:dyDescent="0.25">
      <c r="A161" s="56"/>
      <c r="B161" s="57"/>
      <c r="D161" s="59"/>
      <c r="E161" s="59"/>
      <c r="F161" s="59"/>
    </row>
    <row r="162" spans="1:6" s="61" customFormat="1" x14ac:dyDescent="0.25">
      <c r="A162" s="56"/>
      <c r="B162" s="57"/>
      <c r="D162" s="59"/>
      <c r="E162" s="59"/>
      <c r="F162" s="59"/>
    </row>
    <row r="163" spans="1:6" s="61" customFormat="1" x14ac:dyDescent="0.25">
      <c r="A163" s="56"/>
      <c r="B163" s="57"/>
      <c r="D163" s="59"/>
      <c r="E163" s="59"/>
      <c r="F163" s="59"/>
    </row>
    <row r="164" spans="1:6" s="61" customFormat="1" x14ac:dyDescent="0.25">
      <c r="A164" s="56"/>
      <c r="B164" s="57"/>
      <c r="D164" s="59"/>
      <c r="E164" s="59"/>
      <c r="F164" s="59"/>
    </row>
    <row r="165" spans="1:6" s="61" customFormat="1" x14ac:dyDescent="0.25">
      <c r="A165" s="56"/>
      <c r="B165" s="57"/>
      <c r="D165" s="59"/>
      <c r="E165" s="59"/>
      <c r="F165" s="59"/>
    </row>
    <row r="166" spans="1:6" s="61" customFormat="1" x14ac:dyDescent="0.25">
      <c r="A166" s="56"/>
      <c r="B166" s="57"/>
      <c r="D166" s="59"/>
      <c r="E166" s="59"/>
      <c r="F166" s="59"/>
    </row>
    <row r="167" spans="1:6" s="61" customFormat="1" x14ac:dyDescent="0.25">
      <c r="A167" s="56"/>
      <c r="B167" s="57"/>
      <c r="D167" s="59"/>
      <c r="E167" s="59"/>
      <c r="F167" s="59"/>
    </row>
    <row r="168" spans="1:6" s="61" customFormat="1" x14ac:dyDescent="0.25">
      <c r="A168" s="56"/>
      <c r="B168" s="57"/>
      <c r="D168" s="59"/>
      <c r="E168" s="59"/>
      <c r="F168" s="59"/>
    </row>
    <row r="169" spans="1:6" s="61" customFormat="1" x14ac:dyDescent="0.25">
      <c r="A169" s="56"/>
      <c r="B169" s="57"/>
      <c r="D169" s="59"/>
      <c r="E169" s="59"/>
      <c r="F169" s="59"/>
    </row>
    <row r="170" spans="1:6" s="61" customFormat="1" x14ac:dyDescent="0.25">
      <c r="A170" s="56"/>
      <c r="B170" s="57"/>
      <c r="D170" s="59"/>
      <c r="E170" s="59"/>
      <c r="F170" s="59"/>
    </row>
    <row r="171" spans="1:6" s="61" customFormat="1" x14ac:dyDescent="0.25">
      <c r="A171" s="56"/>
      <c r="B171" s="57"/>
      <c r="D171" s="59"/>
      <c r="E171" s="59"/>
      <c r="F171" s="59"/>
    </row>
    <row r="172" spans="1:6" s="61" customFormat="1" x14ac:dyDescent="0.25">
      <c r="A172" s="56"/>
      <c r="B172" s="57"/>
      <c r="D172" s="59"/>
      <c r="E172" s="59"/>
      <c r="F172" s="59"/>
    </row>
    <row r="173" spans="1:6" s="61" customFormat="1" x14ac:dyDescent="0.25">
      <c r="A173" s="56"/>
      <c r="B173" s="57"/>
      <c r="D173" s="59"/>
      <c r="E173" s="59"/>
      <c r="F173" s="59"/>
    </row>
    <row r="174" spans="1:6" s="61" customFormat="1" x14ac:dyDescent="0.25">
      <c r="A174" s="56"/>
      <c r="B174" s="57"/>
      <c r="D174" s="59"/>
      <c r="E174" s="59"/>
      <c r="F174" s="59"/>
    </row>
    <row r="175" spans="1:6" s="61" customFormat="1" x14ac:dyDescent="0.25">
      <c r="A175" s="56"/>
      <c r="B175" s="57"/>
      <c r="D175" s="59"/>
      <c r="E175" s="59"/>
      <c r="F175" s="59"/>
    </row>
    <row r="176" spans="1:6" s="61" customFormat="1" x14ac:dyDescent="0.25">
      <c r="A176" s="56"/>
      <c r="B176" s="57"/>
      <c r="D176" s="59"/>
      <c r="E176" s="59"/>
      <c r="F176" s="59"/>
    </row>
    <row r="177" spans="1:6" s="61" customFormat="1" x14ac:dyDescent="0.25">
      <c r="A177" s="56"/>
      <c r="B177" s="57"/>
      <c r="D177" s="59"/>
      <c r="E177" s="59"/>
      <c r="F177" s="59"/>
    </row>
    <row r="178" spans="1:6" s="61" customFormat="1" x14ac:dyDescent="0.25">
      <c r="A178" s="56"/>
      <c r="B178" s="57"/>
      <c r="D178" s="59"/>
      <c r="E178" s="59"/>
      <c r="F178" s="59"/>
    </row>
    <row r="179" spans="1:6" s="61" customFormat="1" x14ac:dyDescent="0.25">
      <c r="A179" s="56"/>
      <c r="B179" s="57"/>
      <c r="D179" s="59"/>
      <c r="E179" s="59"/>
      <c r="F179" s="59"/>
    </row>
    <row r="180" spans="1:6" s="61" customFormat="1" x14ac:dyDescent="0.25">
      <c r="A180" s="56"/>
      <c r="B180" s="57"/>
      <c r="D180" s="59"/>
      <c r="E180" s="59"/>
      <c r="F180" s="59"/>
    </row>
    <row r="181" spans="1:6" s="61" customFormat="1" x14ac:dyDescent="0.25">
      <c r="A181" s="56"/>
      <c r="B181" s="57"/>
      <c r="D181" s="59"/>
      <c r="E181" s="59"/>
      <c r="F181" s="59"/>
    </row>
    <row r="182" spans="1:6" s="61" customFormat="1" x14ac:dyDescent="0.25">
      <c r="A182" s="56"/>
      <c r="B182" s="57"/>
      <c r="D182" s="59"/>
      <c r="E182" s="59"/>
      <c r="F182" s="59"/>
    </row>
    <row r="183" spans="1:6" s="61" customFormat="1" x14ac:dyDescent="0.25">
      <c r="A183" s="56"/>
      <c r="B183" s="57"/>
      <c r="D183" s="59"/>
      <c r="E183" s="59"/>
      <c r="F183" s="59"/>
    </row>
    <row r="184" spans="1:6" s="61" customFormat="1" x14ac:dyDescent="0.25">
      <c r="A184" s="56"/>
      <c r="B184" s="57"/>
      <c r="D184" s="59"/>
      <c r="E184" s="59"/>
      <c r="F184" s="59"/>
    </row>
    <row r="185" spans="1:6" s="61" customFormat="1" x14ac:dyDescent="0.25">
      <c r="A185" s="56"/>
      <c r="B185" s="57"/>
      <c r="D185" s="59"/>
      <c r="E185" s="59"/>
      <c r="F185" s="59"/>
    </row>
    <row r="186" spans="1:6" s="61" customFormat="1" x14ac:dyDescent="0.25">
      <c r="A186" s="56"/>
      <c r="B186" s="57"/>
      <c r="D186" s="59"/>
      <c r="E186" s="59"/>
      <c r="F186" s="59"/>
    </row>
    <row r="187" spans="1:6" s="61" customFormat="1" x14ac:dyDescent="0.25">
      <c r="A187" s="56"/>
      <c r="B187" s="57"/>
      <c r="D187" s="59"/>
      <c r="E187" s="59"/>
      <c r="F187" s="59"/>
    </row>
    <row r="188" spans="1:6" s="61" customFormat="1" x14ac:dyDescent="0.25">
      <c r="A188" s="56"/>
      <c r="B188" s="57"/>
      <c r="D188" s="59"/>
      <c r="E188" s="59"/>
      <c r="F188" s="59"/>
    </row>
    <row r="189" spans="1:6" s="61" customFormat="1" x14ac:dyDescent="0.25">
      <c r="A189" s="56"/>
      <c r="B189" s="57"/>
      <c r="D189" s="59"/>
      <c r="E189" s="59"/>
      <c r="F189" s="59"/>
    </row>
    <row r="190" spans="1:6" s="61" customFormat="1" x14ac:dyDescent="0.25">
      <c r="A190" s="56"/>
      <c r="B190" s="57"/>
      <c r="D190" s="59"/>
      <c r="E190" s="59"/>
      <c r="F190" s="59"/>
    </row>
    <row r="191" spans="1:6" s="61" customFormat="1" x14ac:dyDescent="0.25">
      <c r="A191" s="56"/>
      <c r="B191" s="57"/>
      <c r="D191" s="59"/>
      <c r="E191" s="59"/>
      <c r="F191" s="59"/>
    </row>
    <row r="192" spans="1:6" s="61" customFormat="1" x14ac:dyDescent="0.25">
      <c r="A192" s="56"/>
      <c r="B192" s="57"/>
      <c r="D192" s="59"/>
      <c r="E192" s="59"/>
      <c r="F192" s="59"/>
    </row>
    <row r="193" spans="1:6" s="61" customFormat="1" x14ac:dyDescent="0.25">
      <c r="A193" s="56"/>
      <c r="B193" s="57"/>
      <c r="D193" s="59"/>
      <c r="E193" s="59"/>
      <c r="F193" s="59"/>
    </row>
    <row r="194" spans="1:6" s="61" customFormat="1" x14ac:dyDescent="0.25">
      <c r="A194" s="56"/>
      <c r="B194" s="57"/>
      <c r="D194" s="59"/>
      <c r="E194" s="59"/>
      <c r="F194" s="59"/>
    </row>
    <row r="195" spans="1:6" s="61" customFormat="1" x14ac:dyDescent="0.25">
      <c r="A195" s="56"/>
      <c r="B195" s="57"/>
      <c r="D195" s="59"/>
      <c r="E195" s="59"/>
      <c r="F195" s="59"/>
    </row>
    <row r="196" spans="1:6" s="61" customFormat="1" x14ac:dyDescent="0.25">
      <c r="A196" s="56"/>
      <c r="B196" s="57"/>
      <c r="D196" s="59"/>
      <c r="E196" s="59"/>
      <c r="F196" s="59"/>
    </row>
    <row r="197" spans="1:6" s="61" customFormat="1" x14ac:dyDescent="0.25">
      <c r="A197" s="56"/>
      <c r="B197" s="57"/>
      <c r="D197" s="59"/>
      <c r="E197" s="59"/>
      <c r="F197" s="59"/>
    </row>
    <row r="198" spans="1:6" s="61" customFormat="1" x14ac:dyDescent="0.25">
      <c r="A198" s="56"/>
      <c r="B198" s="57"/>
      <c r="D198" s="59"/>
      <c r="E198" s="59"/>
      <c r="F198" s="59"/>
    </row>
    <row r="199" spans="1:6" s="61" customFormat="1" x14ac:dyDescent="0.25">
      <c r="A199" s="56"/>
      <c r="B199" s="57"/>
      <c r="D199" s="59"/>
      <c r="E199" s="59"/>
      <c r="F199" s="59"/>
    </row>
    <row r="200" spans="1:6" s="61" customFormat="1" x14ac:dyDescent="0.25">
      <c r="A200" s="56"/>
      <c r="B200" s="57"/>
      <c r="D200" s="59"/>
      <c r="E200" s="59"/>
      <c r="F200" s="59"/>
    </row>
    <row r="201" spans="1:6" s="61" customFormat="1" x14ac:dyDescent="0.25">
      <c r="A201" s="56"/>
      <c r="B201" s="57"/>
      <c r="D201" s="59"/>
      <c r="E201" s="59"/>
      <c r="F201" s="59"/>
    </row>
    <row r="202" spans="1:6" s="61" customFormat="1" x14ac:dyDescent="0.25">
      <c r="A202" s="56"/>
      <c r="B202" s="57"/>
      <c r="D202" s="59"/>
      <c r="E202" s="59"/>
      <c r="F202" s="59"/>
    </row>
    <row r="203" spans="1:6" s="61" customFormat="1" x14ac:dyDescent="0.25">
      <c r="A203" s="56"/>
      <c r="B203" s="57"/>
      <c r="D203" s="59"/>
      <c r="E203" s="59"/>
      <c r="F203" s="59"/>
    </row>
    <row r="204" spans="1:6" s="61" customFormat="1" x14ac:dyDescent="0.25">
      <c r="A204" s="56"/>
      <c r="B204" s="57"/>
      <c r="D204" s="59"/>
      <c r="E204" s="59"/>
      <c r="F204" s="59"/>
    </row>
    <row r="205" spans="1:6" s="61" customFormat="1" x14ac:dyDescent="0.25">
      <c r="A205" s="56"/>
      <c r="B205" s="57"/>
      <c r="D205" s="59"/>
      <c r="E205" s="59"/>
      <c r="F205" s="59"/>
    </row>
    <row r="206" spans="1:6" s="61" customFormat="1" x14ac:dyDescent="0.25">
      <c r="A206" s="56"/>
      <c r="B206" s="57"/>
      <c r="D206" s="59"/>
      <c r="E206" s="59"/>
      <c r="F206" s="59"/>
    </row>
    <row r="207" spans="1:6" s="61" customFormat="1" x14ac:dyDescent="0.25">
      <c r="A207" s="56"/>
      <c r="B207" s="57"/>
      <c r="D207" s="59"/>
      <c r="E207" s="59"/>
      <c r="F207" s="59"/>
    </row>
    <row r="208" spans="1:6" s="61" customFormat="1" x14ac:dyDescent="0.25">
      <c r="A208" s="56"/>
      <c r="B208" s="57"/>
      <c r="D208" s="59"/>
      <c r="E208" s="59"/>
      <c r="F208" s="59"/>
    </row>
    <row r="209" spans="1:6" s="61" customFormat="1" x14ac:dyDescent="0.25">
      <c r="A209" s="56"/>
      <c r="B209" s="57"/>
      <c r="D209" s="59"/>
      <c r="E209" s="59"/>
      <c r="F209" s="59"/>
    </row>
    <row r="210" spans="1:6" s="61" customFormat="1" x14ac:dyDescent="0.25">
      <c r="A210" s="56"/>
      <c r="B210" s="57"/>
      <c r="D210" s="59"/>
      <c r="E210" s="59"/>
      <c r="F210" s="59"/>
    </row>
    <row r="211" spans="1:6" s="61" customFormat="1" x14ac:dyDescent="0.25">
      <c r="A211" s="56"/>
      <c r="B211" s="57"/>
      <c r="D211" s="59"/>
      <c r="E211" s="59"/>
      <c r="F211" s="59"/>
    </row>
    <row r="212" spans="1:6" s="61" customFormat="1" x14ac:dyDescent="0.25">
      <c r="A212" s="56"/>
      <c r="B212" s="57"/>
      <c r="D212" s="59"/>
      <c r="E212" s="59"/>
      <c r="F212" s="59"/>
    </row>
    <row r="213" spans="1:6" s="61" customFormat="1" x14ac:dyDescent="0.25">
      <c r="A213" s="56"/>
      <c r="B213" s="57"/>
      <c r="D213" s="59"/>
      <c r="E213" s="59"/>
      <c r="F213" s="59"/>
    </row>
    <row r="214" spans="1:6" s="61" customFormat="1" x14ac:dyDescent="0.25">
      <c r="A214" s="56"/>
      <c r="B214" s="57"/>
      <c r="D214" s="59"/>
      <c r="E214" s="59"/>
      <c r="F214" s="59"/>
    </row>
    <row r="215" spans="1:6" s="61" customFormat="1" x14ac:dyDescent="0.25">
      <c r="A215" s="56"/>
      <c r="B215" s="57"/>
      <c r="D215" s="59"/>
      <c r="E215" s="59"/>
      <c r="F215" s="59"/>
    </row>
    <row r="216" spans="1:6" s="61" customFormat="1" x14ac:dyDescent="0.25">
      <c r="A216" s="56"/>
      <c r="B216" s="57"/>
      <c r="D216" s="59"/>
      <c r="E216" s="59"/>
      <c r="F216" s="59"/>
    </row>
    <row r="217" spans="1:6" s="61" customFormat="1" x14ac:dyDescent="0.25">
      <c r="A217" s="56"/>
      <c r="B217" s="57"/>
      <c r="D217" s="59"/>
      <c r="E217" s="59"/>
      <c r="F217" s="59"/>
    </row>
    <row r="218" spans="1:6" s="61" customFormat="1" x14ac:dyDescent="0.25">
      <c r="A218" s="56"/>
      <c r="B218" s="57"/>
      <c r="D218" s="59"/>
      <c r="E218" s="59"/>
      <c r="F218" s="59"/>
    </row>
    <row r="219" spans="1:6" s="61" customFormat="1" x14ac:dyDescent="0.25">
      <c r="A219" s="56"/>
      <c r="B219" s="57"/>
      <c r="D219" s="59"/>
      <c r="E219" s="59"/>
      <c r="F219" s="59"/>
    </row>
    <row r="220" spans="1:6" s="61" customFormat="1" x14ac:dyDescent="0.25">
      <c r="A220" s="56"/>
      <c r="B220" s="57"/>
      <c r="D220" s="59"/>
      <c r="E220" s="59"/>
      <c r="F220" s="59"/>
    </row>
    <row r="221" spans="1:6" s="61" customFormat="1" x14ac:dyDescent="0.25">
      <c r="A221" s="56"/>
      <c r="B221" s="57"/>
      <c r="D221" s="59"/>
      <c r="E221" s="59"/>
      <c r="F221" s="59"/>
    </row>
    <row r="222" spans="1:6" s="61" customFormat="1" x14ac:dyDescent="0.25">
      <c r="A222" s="56"/>
      <c r="B222" s="57"/>
      <c r="D222" s="59"/>
      <c r="E222" s="59"/>
      <c r="F222" s="59"/>
    </row>
    <row r="223" spans="1:6" s="61" customFormat="1" x14ac:dyDescent="0.25">
      <c r="A223" s="56"/>
      <c r="B223" s="57"/>
      <c r="D223" s="59"/>
      <c r="E223" s="59"/>
      <c r="F223" s="59"/>
    </row>
    <row r="224" spans="1:6" s="61" customFormat="1" x14ac:dyDescent="0.25">
      <c r="A224" s="56"/>
      <c r="B224" s="57"/>
      <c r="D224" s="59"/>
      <c r="E224" s="59"/>
      <c r="F224" s="59"/>
    </row>
    <row r="225" spans="1:6" s="61" customFormat="1" x14ac:dyDescent="0.25">
      <c r="A225" s="56"/>
      <c r="B225" s="57"/>
      <c r="D225" s="59"/>
      <c r="E225" s="59"/>
      <c r="F225" s="59"/>
    </row>
    <row r="226" spans="1:6" s="61" customFormat="1" x14ac:dyDescent="0.25">
      <c r="A226" s="56"/>
      <c r="B226" s="57"/>
      <c r="D226" s="59"/>
      <c r="E226" s="59"/>
      <c r="F226" s="59"/>
    </row>
    <row r="227" spans="1:6" s="61" customFormat="1" x14ac:dyDescent="0.25">
      <c r="A227" s="56"/>
      <c r="B227" s="57"/>
      <c r="D227" s="59"/>
      <c r="E227" s="59"/>
      <c r="F227" s="59"/>
    </row>
    <row r="228" spans="1:6" s="61" customFormat="1" x14ac:dyDescent="0.25">
      <c r="A228" s="56"/>
      <c r="B228" s="57"/>
      <c r="D228" s="59"/>
      <c r="E228" s="59"/>
      <c r="F228" s="59"/>
    </row>
    <row r="229" spans="1:6" s="61" customFormat="1" x14ac:dyDescent="0.25">
      <c r="A229" s="56"/>
      <c r="B229" s="57"/>
      <c r="D229" s="59"/>
      <c r="E229" s="59"/>
      <c r="F229" s="59"/>
    </row>
    <row r="230" spans="1:6" s="61" customFormat="1" x14ac:dyDescent="0.25">
      <c r="A230" s="56"/>
      <c r="B230" s="57"/>
      <c r="D230" s="59"/>
      <c r="E230" s="59"/>
      <c r="F230" s="59"/>
    </row>
    <row r="231" spans="1:6" s="61" customFormat="1" x14ac:dyDescent="0.25">
      <c r="A231" s="56"/>
      <c r="B231" s="57"/>
      <c r="D231" s="59"/>
      <c r="E231" s="59"/>
      <c r="F231" s="59"/>
    </row>
    <row r="232" spans="1:6" s="61" customFormat="1" x14ac:dyDescent="0.25">
      <c r="A232" s="56"/>
      <c r="B232" s="57"/>
      <c r="D232" s="59"/>
      <c r="E232" s="59"/>
      <c r="F232" s="59"/>
    </row>
    <row r="233" spans="1:6" s="61" customFormat="1" x14ac:dyDescent="0.25">
      <c r="A233" s="56"/>
      <c r="B233" s="57"/>
      <c r="D233" s="59"/>
      <c r="E233" s="59"/>
      <c r="F233" s="59"/>
    </row>
    <row r="234" spans="1:6" s="61" customFormat="1" x14ac:dyDescent="0.25">
      <c r="A234" s="56"/>
      <c r="B234" s="57"/>
      <c r="D234" s="59"/>
      <c r="E234" s="59"/>
      <c r="F234" s="59"/>
    </row>
    <row r="235" spans="1:6" s="61" customFormat="1" x14ac:dyDescent="0.25">
      <c r="A235" s="56"/>
      <c r="B235" s="57"/>
      <c r="D235" s="59"/>
      <c r="E235" s="59"/>
      <c r="F235" s="59"/>
    </row>
    <row r="236" spans="1:6" s="61" customFormat="1" x14ac:dyDescent="0.25">
      <c r="A236" s="56"/>
      <c r="B236" s="57"/>
      <c r="D236" s="59"/>
      <c r="E236" s="59"/>
      <c r="F236" s="59"/>
    </row>
    <row r="237" spans="1:6" s="61" customFormat="1" x14ac:dyDescent="0.25">
      <c r="A237" s="56"/>
      <c r="B237" s="57"/>
      <c r="D237" s="59"/>
      <c r="E237" s="59"/>
      <c r="F237" s="59"/>
    </row>
    <row r="238" spans="1:6" s="61" customFormat="1" x14ac:dyDescent="0.25">
      <c r="A238" s="56"/>
      <c r="B238" s="57"/>
      <c r="D238" s="59"/>
      <c r="E238" s="59"/>
      <c r="F238" s="59"/>
    </row>
    <row r="239" spans="1:6" s="61" customFormat="1" x14ac:dyDescent="0.25">
      <c r="A239" s="56"/>
      <c r="B239" s="57"/>
      <c r="D239" s="59"/>
      <c r="E239" s="59"/>
      <c r="F239" s="59"/>
    </row>
    <row r="240" spans="1:6" s="61" customFormat="1" x14ac:dyDescent="0.25">
      <c r="A240" s="56"/>
      <c r="B240" s="57"/>
      <c r="D240" s="59"/>
      <c r="E240" s="59"/>
      <c r="F240" s="59"/>
    </row>
    <row r="241" spans="1:6" s="61" customFormat="1" x14ac:dyDescent="0.25">
      <c r="A241" s="56"/>
      <c r="B241" s="57"/>
      <c r="D241" s="59"/>
      <c r="E241" s="59"/>
      <c r="F241" s="59"/>
    </row>
    <row r="242" spans="1:6" s="61" customFormat="1" x14ac:dyDescent="0.25">
      <c r="A242" s="56"/>
      <c r="B242" s="57"/>
      <c r="D242" s="59"/>
      <c r="E242" s="59"/>
      <c r="F242" s="59"/>
    </row>
    <row r="243" spans="1:6" s="61" customFormat="1" x14ac:dyDescent="0.25">
      <c r="A243" s="56"/>
      <c r="B243" s="57"/>
      <c r="D243" s="59"/>
      <c r="E243" s="59"/>
      <c r="F243" s="59"/>
    </row>
    <row r="244" spans="1:6" s="61" customFormat="1" x14ac:dyDescent="0.25">
      <c r="A244" s="56"/>
      <c r="B244" s="57"/>
      <c r="D244" s="59"/>
      <c r="E244" s="59"/>
      <c r="F244" s="59"/>
    </row>
    <row r="245" spans="1:6" s="61" customFormat="1" x14ac:dyDescent="0.25">
      <c r="A245" s="56"/>
      <c r="B245" s="57"/>
      <c r="D245" s="59"/>
      <c r="E245" s="59"/>
      <c r="F245" s="59"/>
    </row>
    <row r="246" spans="1:6" s="61" customFormat="1" x14ac:dyDescent="0.25">
      <c r="A246" s="56"/>
      <c r="B246" s="57"/>
      <c r="D246" s="59"/>
      <c r="E246" s="59"/>
      <c r="F246" s="59"/>
    </row>
    <row r="247" spans="1:6" s="61" customFormat="1" x14ac:dyDescent="0.25">
      <c r="A247" s="56"/>
      <c r="B247" s="57"/>
      <c r="D247" s="59"/>
      <c r="E247" s="59"/>
      <c r="F247" s="59"/>
    </row>
    <row r="248" spans="1:6" s="61" customFormat="1" x14ac:dyDescent="0.25">
      <c r="A248" s="56"/>
      <c r="B248" s="57"/>
      <c r="D248" s="59"/>
      <c r="E248" s="59"/>
      <c r="F248" s="59"/>
    </row>
    <row r="249" spans="1:6" s="61" customFormat="1" x14ac:dyDescent="0.25">
      <c r="A249" s="56"/>
      <c r="B249" s="57"/>
      <c r="D249" s="59"/>
      <c r="E249" s="59"/>
      <c r="F249" s="59"/>
    </row>
    <row r="250" spans="1:6" s="61" customFormat="1" x14ac:dyDescent="0.25">
      <c r="A250" s="56"/>
      <c r="B250" s="57"/>
      <c r="D250" s="59"/>
      <c r="E250" s="59"/>
      <c r="F250" s="59"/>
    </row>
    <row r="251" spans="1:6" s="61" customFormat="1" x14ac:dyDescent="0.25">
      <c r="A251" s="56"/>
      <c r="B251" s="57"/>
      <c r="D251" s="59"/>
      <c r="E251" s="59"/>
      <c r="F251" s="59"/>
    </row>
    <row r="252" spans="1:6" s="61" customFormat="1" x14ac:dyDescent="0.25">
      <c r="A252" s="56"/>
      <c r="B252" s="57"/>
      <c r="D252" s="59"/>
      <c r="E252" s="59"/>
      <c r="F252" s="59"/>
    </row>
    <row r="253" spans="1:6" s="61" customFormat="1" x14ac:dyDescent="0.25">
      <c r="A253" s="56"/>
      <c r="B253" s="57"/>
      <c r="D253" s="59"/>
      <c r="E253" s="59"/>
      <c r="F253" s="59"/>
    </row>
    <row r="254" spans="1:6" s="61" customFormat="1" x14ac:dyDescent="0.25">
      <c r="A254" s="56"/>
      <c r="B254" s="57"/>
      <c r="D254" s="59"/>
      <c r="E254" s="59"/>
      <c r="F254" s="59"/>
    </row>
    <row r="255" spans="1:6" s="61" customFormat="1" x14ac:dyDescent="0.25">
      <c r="A255" s="56"/>
      <c r="B255" s="57"/>
      <c r="D255" s="59"/>
      <c r="E255" s="59"/>
      <c r="F255" s="59"/>
    </row>
    <row r="256" spans="1:6" s="61" customFormat="1" x14ac:dyDescent="0.25">
      <c r="A256" s="56"/>
      <c r="B256" s="57"/>
      <c r="D256" s="59"/>
      <c r="E256" s="59"/>
      <c r="F256" s="59"/>
    </row>
    <row r="257" spans="1:6" s="61" customFormat="1" x14ac:dyDescent="0.25">
      <c r="A257" s="56"/>
      <c r="B257" s="57"/>
      <c r="D257" s="59"/>
      <c r="E257" s="59"/>
      <c r="F257" s="59"/>
    </row>
    <row r="258" spans="1:6" s="61" customFormat="1" x14ac:dyDescent="0.25">
      <c r="A258" s="56"/>
      <c r="B258" s="57"/>
      <c r="D258" s="59"/>
      <c r="E258" s="59"/>
      <c r="F258" s="59"/>
    </row>
    <row r="259" spans="1:6" s="61" customFormat="1" x14ac:dyDescent="0.25">
      <c r="A259" s="56"/>
      <c r="B259" s="57"/>
      <c r="D259" s="59"/>
      <c r="E259" s="59"/>
      <c r="F259" s="59"/>
    </row>
    <row r="260" spans="1:6" s="61" customFormat="1" x14ac:dyDescent="0.25">
      <c r="A260" s="56"/>
      <c r="B260" s="57"/>
      <c r="D260" s="59"/>
      <c r="E260" s="59"/>
      <c r="F260" s="59"/>
    </row>
    <row r="261" spans="1:6" s="61" customFormat="1" x14ac:dyDescent="0.25">
      <c r="A261" s="56"/>
      <c r="B261" s="57"/>
      <c r="D261" s="59"/>
      <c r="E261" s="59"/>
      <c r="F261" s="59"/>
    </row>
    <row r="262" spans="1:6" s="61" customFormat="1" x14ac:dyDescent="0.25">
      <c r="A262" s="56"/>
      <c r="B262" s="57"/>
      <c r="D262" s="59"/>
      <c r="E262" s="59"/>
      <c r="F262" s="59"/>
    </row>
    <row r="263" spans="1:6" x14ac:dyDescent="0.25">
      <c r="B263" s="57"/>
    </row>
    <row r="264" spans="1:6" x14ac:dyDescent="0.25">
      <c r="B264" s="57"/>
    </row>
    <row r="265" spans="1:6" x14ac:dyDescent="0.25">
      <c r="B265" s="57"/>
    </row>
    <row r="266" spans="1:6" x14ac:dyDescent="0.25">
      <c r="B266" s="57"/>
    </row>
    <row r="267" spans="1:6" x14ac:dyDescent="0.25">
      <c r="B267" s="57"/>
    </row>
    <row r="268" spans="1:6" x14ac:dyDescent="0.25">
      <c r="B268" s="57"/>
    </row>
    <row r="269" spans="1:6" x14ac:dyDescent="0.25">
      <c r="B269" s="57"/>
    </row>
    <row r="270" spans="1:6" ht="33" x14ac:dyDescent="0.25">
      <c r="A270" s="56">
        <v>11</v>
      </c>
      <c r="B270" s="57" t="s">
        <v>105</v>
      </c>
      <c r="C270" s="61" t="s">
        <v>45</v>
      </c>
      <c r="D270" s="59">
        <v>45</v>
      </c>
      <c r="E270" s="59">
        <v>15</v>
      </c>
      <c r="F270" s="59">
        <f t="shared" ref="F270:F275" si="2">D270*E270</f>
        <v>675</v>
      </c>
    </row>
    <row r="271" spans="1:6" ht="33" x14ac:dyDescent="0.25">
      <c r="A271" s="56">
        <v>12</v>
      </c>
      <c r="B271" s="57" t="s">
        <v>106</v>
      </c>
      <c r="C271" s="61" t="s">
        <v>45</v>
      </c>
      <c r="D271" s="59">
        <v>15</v>
      </c>
      <c r="E271" s="59">
        <v>20</v>
      </c>
      <c r="F271" s="59">
        <f t="shared" si="2"/>
        <v>300</v>
      </c>
    </row>
    <row r="272" spans="1:6" ht="33" x14ac:dyDescent="0.25">
      <c r="A272" s="56">
        <v>13</v>
      </c>
      <c r="B272" s="57" t="s">
        <v>107</v>
      </c>
      <c r="C272" s="61" t="s">
        <v>45</v>
      </c>
      <c r="D272" s="59">
        <v>100</v>
      </c>
      <c r="E272" s="59">
        <v>15</v>
      </c>
      <c r="F272" s="59">
        <f t="shared" si="2"/>
        <v>1500</v>
      </c>
    </row>
    <row r="273" spans="1:6" ht="66" x14ac:dyDescent="0.25">
      <c r="A273" s="56">
        <v>14</v>
      </c>
      <c r="B273" s="57" t="s">
        <v>108</v>
      </c>
      <c r="C273" s="61" t="s">
        <v>45</v>
      </c>
      <c r="D273" s="59">
        <v>250</v>
      </c>
      <c r="E273" s="59">
        <v>12</v>
      </c>
      <c r="F273" s="59">
        <f t="shared" si="2"/>
        <v>3000</v>
      </c>
    </row>
    <row r="274" spans="1:6" ht="33" x14ac:dyDescent="0.25">
      <c r="A274" s="56">
        <v>15</v>
      </c>
      <c r="B274" s="57" t="s">
        <v>109</v>
      </c>
      <c r="C274" s="61" t="s">
        <v>45</v>
      </c>
      <c r="D274" s="59">
        <v>1050</v>
      </c>
      <c r="E274" s="59">
        <v>25</v>
      </c>
      <c r="F274" s="59">
        <f t="shared" si="2"/>
        <v>26250</v>
      </c>
    </row>
    <row r="275" spans="1:6" ht="66" x14ac:dyDescent="0.25">
      <c r="A275" s="56">
        <v>16</v>
      </c>
      <c r="B275" s="57" t="s">
        <v>110</v>
      </c>
      <c r="C275" s="61" t="s">
        <v>45</v>
      </c>
      <c r="D275" s="59">
        <v>565</v>
      </c>
      <c r="E275" s="59">
        <v>10</v>
      </c>
      <c r="F275" s="59">
        <f t="shared" si="2"/>
        <v>5650</v>
      </c>
    </row>
    <row r="278" spans="1:6" x14ac:dyDescent="0.25">
      <c r="B278" s="410"/>
      <c r="C278" s="410"/>
      <c r="D278" s="410"/>
      <c r="E278" s="410"/>
      <c r="F278" s="410"/>
    </row>
    <row r="284" spans="1:6" x14ac:dyDescent="0.25">
      <c r="B284" s="63"/>
    </row>
    <row r="286" spans="1:6" x14ac:dyDescent="0.25">
      <c r="B286" s="63"/>
    </row>
    <row r="287" spans="1:6" x14ac:dyDescent="0.25">
      <c r="F287" s="64"/>
    </row>
    <row r="288" spans="1:6" x14ac:dyDescent="0.25">
      <c r="F288" s="64"/>
    </row>
    <row r="289" spans="2:6" x14ac:dyDescent="0.25">
      <c r="F289" s="64"/>
    </row>
    <row r="290" spans="2:6" x14ac:dyDescent="0.25">
      <c r="F290" s="64"/>
    </row>
    <row r="291" spans="2:6" x14ac:dyDescent="0.25">
      <c r="F291" s="64"/>
    </row>
    <row r="292" spans="2:6" x14ac:dyDescent="0.25">
      <c r="F292" s="64"/>
    </row>
    <row r="293" spans="2:6" x14ac:dyDescent="0.25">
      <c r="F293" s="64"/>
    </row>
    <row r="294" spans="2:6" x14ac:dyDescent="0.25">
      <c r="F294" s="64"/>
    </row>
    <row r="295" spans="2:6" x14ac:dyDescent="0.25">
      <c r="F295" s="64"/>
    </row>
    <row r="296" spans="2:6" x14ac:dyDescent="0.25">
      <c r="F296" s="64"/>
    </row>
    <row r="297" spans="2:6" x14ac:dyDescent="0.25">
      <c r="F297" s="64"/>
    </row>
    <row r="298" spans="2:6" x14ac:dyDescent="0.25">
      <c r="F298" s="65"/>
    </row>
    <row r="299" spans="2:6" x14ac:dyDescent="0.25">
      <c r="B299" s="63"/>
      <c r="F299" s="65"/>
    </row>
    <row r="300" spans="2:6" x14ac:dyDescent="0.25">
      <c r="B300" s="63"/>
      <c r="F300" s="65"/>
    </row>
    <row r="301" spans="2:6" x14ac:dyDescent="0.25">
      <c r="B301" s="66"/>
    </row>
    <row r="302" spans="2:6" x14ac:dyDescent="0.25">
      <c r="B302" s="66"/>
    </row>
    <row r="303" spans="2:6" x14ac:dyDescent="0.25">
      <c r="B303" s="66"/>
    </row>
    <row r="304" spans="2:6" x14ac:dyDescent="0.25">
      <c r="B304" s="66"/>
    </row>
    <row r="305" spans="1:6" x14ac:dyDescent="0.25">
      <c r="B305" s="66"/>
    </row>
    <row r="306" spans="1:6" x14ac:dyDescent="0.25">
      <c r="B306" s="66"/>
    </row>
    <row r="307" spans="1:6" x14ac:dyDescent="0.25">
      <c r="B307" s="66"/>
    </row>
    <row r="308" spans="1:6" x14ac:dyDescent="0.25">
      <c r="B308" s="66"/>
    </row>
    <row r="309" spans="1:6" x14ac:dyDescent="0.25">
      <c r="A309" s="72"/>
      <c r="B309" s="68"/>
      <c r="C309" s="51"/>
      <c r="D309" s="52"/>
      <c r="E309" s="52"/>
      <c r="F309" s="52"/>
    </row>
    <row r="310" spans="1:6" x14ac:dyDescent="0.25">
      <c r="A310" s="71"/>
      <c r="B310" s="66"/>
    </row>
    <row r="311" spans="1:6" s="61" customFormat="1" x14ac:dyDescent="0.25">
      <c r="A311" s="56"/>
      <c r="B311" s="66"/>
      <c r="D311" s="59"/>
      <c r="E311" s="59"/>
      <c r="F311" s="59"/>
    </row>
    <row r="312" spans="1:6" s="61" customFormat="1" x14ac:dyDescent="0.25">
      <c r="A312" s="56"/>
      <c r="B312" s="66"/>
      <c r="D312" s="59"/>
      <c r="E312" s="59"/>
      <c r="F312" s="59"/>
    </row>
    <row r="313" spans="1:6" s="61" customFormat="1" x14ac:dyDescent="0.25">
      <c r="A313" s="56"/>
      <c r="B313" s="66"/>
      <c r="D313" s="59"/>
      <c r="E313" s="59"/>
      <c r="F313" s="59"/>
    </row>
    <row r="314" spans="1:6" s="61" customFormat="1" x14ac:dyDescent="0.25">
      <c r="A314" s="56"/>
      <c r="B314" s="66"/>
      <c r="D314" s="59"/>
      <c r="E314" s="59"/>
      <c r="F314" s="59"/>
    </row>
    <row r="315" spans="1:6" s="61" customFormat="1" x14ac:dyDescent="0.25">
      <c r="A315" s="56"/>
      <c r="B315" s="66"/>
      <c r="D315" s="59"/>
      <c r="E315" s="59"/>
      <c r="F315" s="59"/>
    </row>
    <row r="316" spans="1:6" s="61" customFormat="1" x14ac:dyDescent="0.25">
      <c r="A316" s="56"/>
      <c r="B316" s="66"/>
      <c r="D316" s="59"/>
      <c r="E316" s="59"/>
      <c r="F316" s="59"/>
    </row>
    <row r="317" spans="1:6" s="61" customFormat="1" x14ac:dyDescent="0.25">
      <c r="A317" s="56"/>
      <c r="B317" s="57"/>
      <c r="D317" s="59"/>
      <c r="E317" s="59"/>
      <c r="F317" s="59"/>
    </row>
    <row r="318" spans="1:6" s="61" customFormat="1" x14ac:dyDescent="0.25">
      <c r="A318" s="56"/>
      <c r="B318" s="57"/>
      <c r="D318" s="59"/>
      <c r="E318" s="59"/>
      <c r="F318" s="59"/>
    </row>
    <row r="319" spans="1:6" s="61" customFormat="1" x14ac:dyDescent="0.25">
      <c r="A319" s="56"/>
      <c r="B319" s="57"/>
      <c r="D319" s="59"/>
      <c r="E319" s="59"/>
      <c r="F319" s="59"/>
    </row>
    <row r="320" spans="1:6" s="61" customFormat="1" x14ac:dyDescent="0.25">
      <c r="A320" s="56"/>
      <c r="B320" s="57"/>
      <c r="D320" s="59"/>
      <c r="E320" s="59"/>
      <c r="F320" s="59"/>
    </row>
    <row r="321" spans="1:6" s="61" customFormat="1" x14ac:dyDescent="0.25">
      <c r="A321" s="56"/>
      <c r="B321" s="57"/>
      <c r="D321" s="59"/>
      <c r="E321" s="59"/>
      <c r="F321" s="59"/>
    </row>
    <row r="322" spans="1:6" s="61" customFormat="1" x14ac:dyDescent="0.25">
      <c r="A322" s="56"/>
      <c r="B322" s="57"/>
      <c r="D322" s="59"/>
      <c r="E322" s="59"/>
      <c r="F322" s="59"/>
    </row>
    <row r="323" spans="1:6" s="61" customFormat="1" x14ac:dyDescent="0.25">
      <c r="A323" s="56"/>
      <c r="B323" s="57"/>
      <c r="D323" s="59"/>
      <c r="E323" s="59"/>
      <c r="F323" s="59"/>
    </row>
    <row r="324" spans="1:6" s="61" customFormat="1" x14ac:dyDescent="0.25">
      <c r="A324" s="56"/>
      <c r="B324" s="57"/>
      <c r="D324" s="59"/>
      <c r="E324" s="59"/>
      <c r="F324" s="59"/>
    </row>
    <row r="325" spans="1:6" s="61" customFormat="1" x14ac:dyDescent="0.25">
      <c r="A325" s="56"/>
      <c r="B325" s="57"/>
      <c r="D325" s="59"/>
      <c r="E325" s="59"/>
      <c r="F325" s="59"/>
    </row>
    <row r="326" spans="1:6" s="61" customFormat="1" x14ac:dyDescent="0.25">
      <c r="A326" s="56"/>
      <c r="B326" s="57"/>
      <c r="D326" s="59"/>
      <c r="E326" s="59"/>
      <c r="F326" s="59"/>
    </row>
    <row r="327" spans="1:6" s="61" customFormat="1" x14ac:dyDescent="0.25">
      <c r="A327" s="56"/>
      <c r="B327" s="57"/>
      <c r="D327" s="59"/>
      <c r="E327" s="59"/>
      <c r="F327" s="59"/>
    </row>
    <row r="328" spans="1:6" s="61" customFormat="1" x14ac:dyDescent="0.25">
      <c r="A328" s="56"/>
      <c r="B328" s="57"/>
      <c r="D328" s="59"/>
      <c r="E328" s="59"/>
      <c r="F328" s="59"/>
    </row>
    <row r="329" spans="1:6" s="61" customFormat="1" x14ac:dyDescent="0.25">
      <c r="A329" s="56"/>
      <c r="B329" s="57"/>
      <c r="D329" s="59"/>
      <c r="E329" s="59"/>
      <c r="F329" s="59"/>
    </row>
    <row r="330" spans="1:6" s="61" customFormat="1" x14ac:dyDescent="0.25">
      <c r="A330" s="56"/>
      <c r="B330" s="57"/>
      <c r="D330" s="59"/>
      <c r="E330" s="59"/>
      <c r="F330" s="59"/>
    </row>
    <row r="331" spans="1:6" s="61" customFormat="1" x14ac:dyDescent="0.25">
      <c r="A331" s="56"/>
      <c r="B331" s="57"/>
      <c r="D331" s="59"/>
      <c r="E331" s="59"/>
      <c r="F331" s="59"/>
    </row>
    <row r="332" spans="1:6" s="61" customFormat="1" x14ac:dyDescent="0.25">
      <c r="A332" s="56"/>
      <c r="B332" s="57"/>
      <c r="D332" s="59"/>
      <c r="E332" s="59"/>
      <c r="F332" s="59"/>
    </row>
    <row r="333" spans="1:6" s="61" customFormat="1" x14ac:dyDescent="0.25">
      <c r="A333" s="56"/>
      <c r="B333" s="69"/>
      <c r="D333" s="59"/>
      <c r="E333" s="59"/>
      <c r="F333" s="59"/>
    </row>
    <row r="334" spans="1:6" s="61" customFormat="1" x14ac:dyDescent="0.25">
      <c r="A334" s="56"/>
      <c r="B334" s="69"/>
      <c r="D334" s="59"/>
      <c r="E334" s="59"/>
      <c r="F334" s="59"/>
    </row>
    <row r="335" spans="1:6" s="61" customFormat="1" x14ac:dyDescent="0.25">
      <c r="A335" s="56"/>
      <c r="B335" s="57"/>
      <c r="D335" s="59"/>
      <c r="E335" s="59"/>
      <c r="F335" s="59"/>
    </row>
    <row r="336" spans="1:6" s="61" customFormat="1" x14ac:dyDescent="0.25">
      <c r="A336" s="56"/>
      <c r="B336" s="57"/>
      <c r="D336" s="59"/>
      <c r="E336" s="59"/>
      <c r="F336" s="59"/>
    </row>
    <row r="337" spans="1:6" s="61" customFormat="1" x14ac:dyDescent="0.25">
      <c r="A337" s="56"/>
      <c r="B337" s="57"/>
      <c r="D337" s="59"/>
      <c r="E337" s="59"/>
      <c r="F337" s="59"/>
    </row>
    <row r="338" spans="1:6" s="61" customFormat="1" x14ac:dyDescent="0.25">
      <c r="A338" s="56"/>
      <c r="B338" s="57"/>
      <c r="D338" s="59"/>
      <c r="E338" s="59"/>
      <c r="F338" s="59"/>
    </row>
    <row r="339" spans="1:6" s="61" customFormat="1" x14ac:dyDescent="0.25">
      <c r="A339" s="56"/>
      <c r="B339" s="57"/>
      <c r="D339" s="59"/>
      <c r="E339" s="59"/>
      <c r="F339" s="59"/>
    </row>
    <row r="340" spans="1:6" s="61" customFormat="1" x14ac:dyDescent="0.25">
      <c r="A340" s="56"/>
      <c r="B340" s="57"/>
      <c r="D340" s="59"/>
      <c r="E340" s="59"/>
      <c r="F340" s="59"/>
    </row>
    <row r="341" spans="1:6" s="61" customFormat="1" x14ac:dyDescent="0.25">
      <c r="A341" s="56"/>
      <c r="B341" s="57"/>
      <c r="D341" s="59"/>
      <c r="E341" s="59"/>
      <c r="F341" s="59"/>
    </row>
    <row r="342" spans="1:6" s="61" customFormat="1" x14ac:dyDescent="0.25">
      <c r="A342" s="56"/>
      <c r="B342" s="57"/>
      <c r="D342" s="59"/>
      <c r="E342" s="59"/>
      <c r="F342" s="59"/>
    </row>
    <row r="343" spans="1:6" x14ac:dyDescent="0.25">
      <c r="B343" s="57"/>
    </row>
    <row r="344" spans="1:6" x14ac:dyDescent="0.25">
      <c r="B344" s="57"/>
    </row>
    <row r="345" spans="1:6" x14ac:dyDescent="0.25">
      <c r="B345" s="57"/>
    </row>
    <row r="346" spans="1:6" x14ac:dyDescent="0.25">
      <c r="B346" s="57"/>
    </row>
    <row r="347" spans="1:6" x14ac:dyDescent="0.25">
      <c r="B347" s="57"/>
    </row>
    <row r="348" spans="1:6" x14ac:dyDescent="0.25">
      <c r="B348" s="57"/>
    </row>
    <row r="349" spans="1:6" x14ac:dyDescent="0.25">
      <c r="B349" s="57"/>
    </row>
    <row r="350" spans="1:6" x14ac:dyDescent="0.25">
      <c r="B350" s="57"/>
    </row>
    <row r="351" spans="1:6" x14ac:dyDescent="0.25">
      <c r="B351" s="57"/>
    </row>
    <row r="352" spans="1:6" x14ac:dyDescent="0.25">
      <c r="B352" s="57"/>
    </row>
    <row r="353" spans="1:6" x14ac:dyDescent="0.25">
      <c r="B353" s="57"/>
    </row>
    <row r="354" spans="1:6" x14ac:dyDescent="0.25">
      <c r="B354" s="57"/>
    </row>
    <row r="355" spans="1:6" x14ac:dyDescent="0.25">
      <c r="B355" s="57"/>
      <c r="C355" s="58"/>
    </row>
    <row r="356" spans="1:6" x14ac:dyDescent="0.25">
      <c r="B356" s="63"/>
      <c r="C356" s="62"/>
      <c r="D356" s="70"/>
      <c r="E356" s="63"/>
      <c r="F356" s="70"/>
    </row>
    <row r="357" spans="1:6" x14ac:dyDescent="0.25">
      <c r="B357" s="69"/>
    </row>
    <row r="358" spans="1:6" x14ac:dyDescent="0.25">
      <c r="A358" s="71"/>
      <c r="B358" s="63"/>
    </row>
    <row r="359" spans="1:6" s="61" customFormat="1" x14ac:dyDescent="0.25">
      <c r="A359" s="56"/>
      <c r="B359" s="57"/>
      <c r="D359" s="59"/>
      <c r="E359" s="59"/>
      <c r="F359" s="59"/>
    </row>
    <row r="360" spans="1:6" s="61" customFormat="1" x14ac:dyDescent="0.25">
      <c r="A360" s="56"/>
      <c r="B360" s="57"/>
      <c r="D360" s="59"/>
      <c r="E360" s="59"/>
      <c r="F360" s="59"/>
    </row>
    <row r="361" spans="1:6" s="61" customFormat="1" x14ac:dyDescent="0.25">
      <c r="A361" s="56"/>
      <c r="B361" s="57"/>
      <c r="D361" s="59"/>
      <c r="E361" s="59"/>
      <c r="F361" s="59"/>
    </row>
    <row r="362" spans="1:6" s="61" customFormat="1" x14ac:dyDescent="0.25">
      <c r="A362" s="56"/>
      <c r="B362" s="57"/>
      <c r="D362" s="59"/>
      <c r="E362" s="59"/>
      <c r="F362" s="59"/>
    </row>
    <row r="363" spans="1:6" s="61" customFormat="1" x14ac:dyDescent="0.25">
      <c r="A363" s="56"/>
      <c r="B363" s="69"/>
      <c r="D363" s="59"/>
      <c r="E363" s="59"/>
      <c r="F363" s="59"/>
    </row>
    <row r="364" spans="1:6" s="61" customFormat="1" x14ac:dyDescent="0.25">
      <c r="A364" s="56"/>
      <c r="B364" s="69"/>
      <c r="D364" s="59"/>
      <c r="E364" s="59"/>
      <c r="F364" s="59"/>
    </row>
    <row r="365" spans="1:6" s="61" customFormat="1" x14ac:dyDescent="0.25">
      <c r="A365" s="56"/>
      <c r="B365" s="69"/>
      <c r="D365" s="59"/>
      <c r="E365" s="59"/>
      <c r="F365" s="59"/>
    </row>
    <row r="366" spans="1:6" s="61" customFormat="1" x14ac:dyDescent="0.25">
      <c r="A366" s="56"/>
      <c r="B366" s="69"/>
      <c r="D366" s="59"/>
      <c r="E366" s="59"/>
      <c r="F366" s="59"/>
    </row>
    <row r="367" spans="1:6" s="61" customFormat="1" x14ac:dyDescent="0.25">
      <c r="A367" s="56"/>
      <c r="B367" s="69"/>
      <c r="D367" s="59"/>
      <c r="E367" s="59"/>
      <c r="F367" s="59"/>
    </row>
    <row r="368" spans="1:6" s="61" customFormat="1" x14ac:dyDescent="0.25">
      <c r="A368" s="56"/>
      <c r="B368" s="69"/>
      <c r="D368" s="59"/>
      <c r="E368" s="59"/>
      <c r="F368" s="59"/>
    </row>
    <row r="369" spans="1:6" s="61" customFormat="1" x14ac:dyDescent="0.25">
      <c r="A369" s="56"/>
      <c r="B369" s="69"/>
      <c r="D369" s="59"/>
      <c r="E369" s="59"/>
      <c r="F369" s="59"/>
    </row>
    <row r="370" spans="1:6" s="61" customFormat="1" x14ac:dyDescent="0.25">
      <c r="A370" s="56"/>
      <c r="B370" s="69"/>
      <c r="D370" s="59"/>
      <c r="E370" s="59"/>
      <c r="F370" s="59"/>
    </row>
    <row r="371" spans="1:6" s="61" customFormat="1" x14ac:dyDescent="0.25">
      <c r="A371" s="56"/>
      <c r="B371" s="69"/>
      <c r="D371" s="59"/>
      <c r="E371" s="59"/>
      <c r="F371" s="59"/>
    </row>
    <row r="372" spans="1:6" s="61" customFormat="1" x14ac:dyDescent="0.25">
      <c r="A372" s="56"/>
      <c r="B372" s="69"/>
      <c r="D372" s="59"/>
      <c r="E372" s="59"/>
      <c r="F372" s="59"/>
    </row>
    <row r="373" spans="1:6" s="61" customFormat="1" x14ac:dyDescent="0.25">
      <c r="A373" s="56"/>
      <c r="B373" s="69"/>
      <c r="D373" s="59"/>
      <c r="E373" s="59"/>
      <c r="F373" s="59"/>
    </row>
    <row r="374" spans="1:6" s="61" customFormat="1" x14ac:dyDescent="0.25">
      <c r="A374" s="56"/>
      <c r="B374" s="69"/>
      <c r="D374" s="59"/>
      <c r="E374" s="59"/>
      <c r="F374" s="59"/>
    </row>
    <row r="375" spans="1:6" s="61" customFormat="1" x14ac:dyDescent="0.25">
      <c r="A375" s="56"/>
      <c r="B375" s="69"/>
      <c r="D375" s="59"/>
      <c r="E375" s="59"/>
      <c r="F375" s="59"/>
    </row>
    <row r="376" spans="1:6" s="61" customFormat="1" x14ac:dyDescent="0.25">
      <c r="A376" s="56"/>
      <c r="B376" s="69"/>
      <c r="D376" s="59"/>
      <c r="E376" s="59"/>
      <c r="F376" s="59"/>
    </row>
    <row r="377" spans="1:6" s="61" customFormat="1" x14ac:dyDescent="0.25">
      <c r="A377" s="56"/>
      <c r="B377" s="69"/>
      <c r="D377" s="59"/>
      <c r="E377" s="59"/>
      <c r="F377" s="59"/>
    </row>
    <row r="378" spans="1:6" s="61" customFormat="1" x14ac:dyDescent="0.25">
      <c r="A378" s="56"/>
      <c r="B378" s="69"/>
      <c r="D378" s="59"/>
      <c r="E378" s="59"/>
      <c r="F378" s="59"/>
    </row>
    <row r="379" spans="1:6" s="61" customFormat="1" x14ac:dyDescent="0.25">
      <c r="A379" s="56"/>
      <c r="B379" s="69"/>
      <c r="D379" s="59"/>
      <c r="E379" s="59"/>
      <c r="F379" s="59"/>
    </row>
    <row r="380" spans="1:6" s="61" customFormat="1" x14ac:dyDescent="0.25">
      <c r="A380" s="56"/>
      <c r="B380" s="69"/>
      <c r="D380" s="59"/>
      <c r="E380" s="59"/>
      <c r="F380" s="59"/>
    </row>
    <row r="381" spans="1:6" s="61" customFormat="1" x14ac:dyDescent="0.25">
      <c r="A381" s="56"/>
      <c r="B381" s="69"/>
      <c r="D381" s="59"/>
      <c r="E381" s="59"/>
      <c r="F381" s="59"/>
    </row>
    <row r="382" spans="1:6" s="61" customFormat="1" x14ac:dyDescent="0.25">
      <c r="A382" s="56"/>
      <c r="B382" s="69"/>
      <c r="D382" s="59"/>
      <c r="E382" s="59"/>
      <c r="F382" s="59"/>
    </row>
    <row r="383" spans="1:6" s="61" customFormat="1" x14ac:dyDescent="0.25">
      <c r="A383" s="56"/>
      <c r="B383" s="69"/>
      <c r="D383" s="59"/>
      <c r="E383" s="59"/>
      <c r="F383" s="59"/>
    </row>
    <row r="384" spans="1:6" s="61" customFormat="1" x14ac:dyDescent="0.25">
      <c r="A384" s="56"/>
      <c r="B384" s="69"/>
      <c r="D384" s="59"/>
      <c r="E384" s="59"/>
      <c r="F384" s="59"/>
    </row>
    <row r="385" spans="1:6" s="61" customFormat="1" x14ac:dyDescent="0.25">
      <c r="A385" s="56"/>
      <c r="B385" s="69"/>
      <c r="D385" s="59"/>
      <c r="E385" s="59"/>
      <c r="F385" s="59"/>
    </row>
    <row r="386" spans="1:6" s="61" customFormat="1" x14ac:dyDescent="0.25">
      <c r="A386" s="56"/>
      <c r="B386" s="69"/>
      <c r="D386" s="59"/>
      <c r="E386" s="59"/>
      <c r="F386" s="59"/>
    </row>
    <row r="387" spans="1:6" s="61" customFormat="1" x14ac:dyDescent="0.25">
      <c r="A387" s="56"/>
      <c r="B387" s="69"/>
      <c r="D387" s="59"/>
      <c r="E387" s="59"/>
      <c r="F387" s="59"/>
    </row>
    <row r="388" spans="1:6" s="61" customFormat="1" x14ac:dyDescent="0.25">
      <c r="A388" s="56"/>
      <c r="B388" s="69"/>
      <c r="D388" s="59"/>
      <c r="E388" s="59"/>
      <c r="F388" s="59"/>
    </row>
    <row r="389" spans="1:6" s="61" customFormat="1" x14ac:dyDescent="0.25">
      <c r="A389" s="56"/>
      <c r="B389" s="69"/>
      <c r="D389" s="59"/>
      <c r="E389" s="59"/>
      <c r="F389" s="59"/>
    </row>
    <row r="390" spans="1:6" s="61" customFormat="1" x14ac:dyDescent="0.25">
      <c r="A390" s="56"/>
      <c r="B390" s="69"/>
      <c r="D390" s="59"/>
      <c r="E390" s="59"/>
      <c r="F390" s="59"/>
    </row>
    <row r="391" spans="1:6" s="61" customFormat="1" x14ac:dyDescent="0.25">
      <c r="A391" s="56"/>
      <c r="B391" s="69"/>
      <c r="D391" s="59"/>
      <c r="E391" s="59"/>
      <c r="F391" s="59"/>
    </row>
    <row r="392" spans="1:6" s="61" customFormat="1" x14ac:dyDescent="0.25">
      <c r="A392" s="56"/>
      <c r="B392" s="69"/>
      <c r="D392" s="59"/>
      <c r="E392" s="59"/>
      <c r="F392" s="59"/>
    </row>
    <row r="393" spans="1:6" s="61" customFormat="1" x14ac:dyDescent="0.25">
      <c r="A393" s="56"/>
      <c r="B393" s="69"/>
      <c r="D393" s="59"/>
      <c r="E393" s="59"/>
      <c r="F393" s="59"/>
    </row>
    <row r="394" spans="1:6" s="61" customFormat="1" x14ac:dyDescent="0.25">
      <c r="A394" s="56"/>
      <c r="B394" s="69"/>
      <c r="D394" s="59"/>
      <c r="E394" s="59"/>
      <c r="F394" s="59"/>
    </row>
    <row r="395" spans="1:6" s="61" customFormat="1" x14ac:dyDescent="0.25">
      <c r="A395" s="56"/>
      <c r="B395" s="69"/>
      <c r="D395" s="59"/>
      <c r="E395" s="59"/>
      <c r="F395" s="59"/>
    </row>
    <row r="396" spans="1:6" s="61" customFormat="1" x14ac:dyDescent="0.25">
      <c r="A396" s="56"/>
      <c r="B396" s="69"/>
      <c r="D396" s="59"/>
      <c r="E396" s="59"/>
      <c r="F396" s="59"/>
    </row>
    <row r="397" spans="1:6" s="61" customFormat="1" x14ac:dyDescent="0.25">
      <c r="A397" s="56"/>
      <c r="B397" s="69"/>
      <c r="D397" s="59"/>
      <c r="E397" s="59"/>
      <c r="F397" s="59"/>
    </row>
    <row r="398" spans="1:6" s="61" customFormat="1" x14ac:dyDescent="0.25">
      <c r="A398" s="56"/>
      <c r="B398" s="69"/>
      <c r="D398" s="59"/>
      <c r="E398" s="59"/>
      <c r="F398" s="59"/>
    </row>
    <row r="399" spans="1:6" s="61" customFormat="1" x14ac:dyDescent="0.25">
      <c r="A399" s="56"/>
      <c r="B399" s="69"/>
      <c r="D399" s="59"/>
      <c r="E399" s="59"/>
      <c r="F399" s="59"/>
    </row>
    <row r="400" spans="1:6" s="61" customFormat="1" x14ac:dyDescent="0.25">
      <c r="A400" s="56"/>
      <c r="B400" s="69"/>
      <c r="D400" s="59"/>
      <c r="E400" s="59"/>
      <c r="F400" s="59"/>
    </row>
    <row r="401" spans="1:6" s="61" customFormat="1" x14ac:dyDescent="0.25">
      <c r="A401" s="56"/>
      <c r="B401" s="69"/>
      <c r="D401" s="59"/>
      <c r="E401" s="59"/>
      <c r="F401" s="59"/>
    </row>
    <row r="402" spans="1:6" s="61" customFormat="1" x14ac:dyDescent="0.25">
      <c r="A402" s="56"/>
      <c r="B402" s="69"/>
      <c r="D402" s="59"/>
      <c r="E402" s="59"/>
      <c r="F402" s="59"/>
    </row>
    <row r="403" spans="1:6" s="61" customFormat="1" x14ac:dyDescent="0.25">
      <c r="A403" s="56"/>
      <c r="B403" s="69"/>
      <c r="D403" s="59"/>
      <c r="E403" s="59"/>
      <c r="F403" s="59"/>
    </row>
    <row r="404" spans="1:6" s="61" customFormat="1" x14ac:dyDescent="0.25">
      <c r="A404" s="56"/>
      <c r="B404" s="69"/>
      <c r="D404" s="59"/>
      <c r="E404" s="59"/>
      <c r="F404" s="59"/>
    </row>
    <row r="405" spans="1:6" s="61" customFormat="1" x14ac:dyDescent="0.25">
      <c r="A405" s="56"/>
      <c r="B405" s="69"/>
      <c r="D405" s="59"/>
      <c r="E405" s="59"/>
      <c r="F405" s="59"/>
    </row>
    <row r="406" spans="1:6" s="61" customFormat="1" x14ac:dyDescent="0.25">
      <c r="A406" s="56"/>
      <c r="B406" s="69"/>
      <c r="D406" s="59"/>
      <c r="E406" s="59"/>
      <c r="F406" s="59"/>
    </row>
    <row r="407" spans="1:6" s="61" customFormat="1" x14ac:dyDescent="0.25">
      <c r="A407" s="56"/>
      <c r="B407" s="69"/>
      <c r="D407" s="59"/>
      <c r="E407" s="59"/>
      <c r="F407" s="59"/>
    </row>
    <row r="408" spans="1:6" s="61" customFormat="1" x14ac:dyDescent="0.25">
      <c r="A408" s="56"/>
      <c r="B408" s="69"/>
      <c r="D408" s="59"/>
      <c r="E408" s="59"/>
      <c r="F408" s="59"/>
    </row>
    <row r="409" spans="1:6" s="61" customFormat="1" x14ac:dyDescent="0.25">
      <c r="A409" s="56"/>
      <c r="B409" s="69"/>
      <c r="D409" s="59"/>
      <c r="E409" s="59"/>
      <c r="F409" s="59"/>
    </row>
    <row r="410" spans="1:6" s="61" customFormat="1" x14ac:dyDescent="0.25">
      <c r="A410" s="56"/>
      <c r="B410" s="69"/>
      <c r="D410" s="59"/>
      <c r="E410" s="59"/>
      <c r="F410" s="59"/>
    </row>
    <row r="411" spans="1:6" s="61" customFormat="1" x14ac:dyDescent="0.25">
      <c r="A411" s="56"/>
      <c r="B411" s="69"/>
      <c r="D411" s="59"/>
      <c r="E411" s="59"/>
      <c r="F411" s="59"/>
    </row>
    <row r="412" spans="1:6" s="61" customFormat="1" x14ac:dyDescent="0.25">
      <c r="A412" s="56"/>
      <c r="B412" s="69"/>
      <c r="D412" s="59"/>
      <c r="E412" s="59"/>
      <c r="F412" s="59"/>
    </row>
    <row r="413" spans="1:6" s="61" customFormat="1" x14ac:dyDescent="0.25">
      <c r="A413" s="56"/>
      <c r="B413" s="69"/>
      <c r="D413" s="59"/>
      <c r="E413" s="59"/>
      <c r="F413" s="59"/>
    </row>
    <row r="414" spans="1:6" s="61" customFormat="1" x14ac:dyDescent="0.25">
      <c r="A414" s="71"/>
      <c r="B414" s="63"/>
      <c r="D414" s="59"/>
      <c r="E414" s="59"/>
      <c r="F414" s="59"/>
    </row>
    <row r="415" spans="1:6" s="61" customFormat="1" x14ac:dyDescent="0.25">
      <c r="A415" s="56"/>
      <c r="B415" s="57"/>
      <c r="D415" s="59"/>
      <c r="E415" s="59"/>
      <c r="F415" s="59"/>
    </row>
    <row r="416" spans="1:6" s="61" customFormat="1" x14ac:dyDescent="0.25">
      <c r="A416" s="56"/>
      <c r="B416" s="57"/>
      <c r="D416" s="59"/>
      <c r="E416" s="59"/>
      <c r="F416" s="59"/>
    </row>
    <row r="417" spans="1:6" s="61" customFormat="1" x14ac:dyDescent="0.25">
      <c r="A417" s="56"/>
      <c r="B417" s="57"/>
      <c r="D417" s="59"/>
      <c r="E417" s="59"/>
      <c r="F417" s="59"/>
    </row>
    <row r="418" spans="1:6" s="61" customFormat="1" x14ac:dyDescent="0.25">
      <c r="A418" s="56"/>
      <c r="B418" s="57"/>
      <c r="D418" s="59"/>
      <c r="E418" s="59"/>
      <c r="F418" s="59"/>
    </row>
    <row r="419" spans="1:6" s="61" customFormat="1" x14ac:dyDescent="0.25">
      <c r="A419" s="56"/>
      <c r="B419" s="57"/>
      <c r="D419" s="59"/>
      <c r="E419" s="59"/>
      <c r="F419" s="59"/>
    </row>
    <row r="420" spans="1:6" s="61" customFormat="1" x14ac:dyDescent="0.25">
      <c r="A420" s="56"/>
      <c r="B420" s="57"/>
      <c r="D420" s="59"/>
      <c r="E420" s="59"/>
      <c r="F420" s="59"/>
    </row>
    <row r="421" spans="1:6" s="61" customFormat="1" x14ac:dyDescent="0.25">
      <c r="A421" s="56"/>
      <c r="B421" s="57"/>
      <c r="D421" s="59"/>
      <c r="E421" s="59"/>
      <c r="F421" s="59"/>
    </row>
    <row r="422" spans="1:6" s="61" customFormat="1" x14ac:dyDescent="0.25">
      <c r="A422" s="56"/>
      <c r="B422" s="57"/>
      <c r="D422" s="59"/>
      <c r="E422" s="59"/>
      <c r="F422" s="59"/>
    </row>
    <row r="423" spans="1:6" s="61" customFormat="1" x14ac:dyDescent="0.25">
      <c r="A423" s="56"/>
      <c r="B423" s="57"/>
      <c r="D423" s="59"/>
      <c r="E423" s="59"/>
      <c r="F423" s="59"/>
    </row>
    <row r="424" spans="1:6" s="61" customFormat="1" x14ac:dyDescent="0.25">
      <c r="A424" s="56"/>
      <c r="B424" s="57"/>
      <c r="D424" s="59"/>
      <c r="E424" s="59"/>
      <c r="F424" s="59"/>
    </row>
    <row r="425" spans="1:6" s="61" customFormat="1" x14ac:dyDescent="0.25">
      <c r="A425" s="56"/>
      <c r="B425" s="57"/>
      <c r="D425" s="59"/>
      <c r="E425" s="59"/>
      <c r="F425" s="59"/>
    </row>
    <row r="426" spans="1:6" s="61" customFormat="1" x14ac:dyDescent="0.25">
      <c r="A426" s="56"/>
      <c r="B426" s="57"/>
      <c r="D426" s="59"/>
      <c r="E426" s="59"/>
      <c r="F426" s="59"/>
    </row>
    <row r="427" spans="1:6" s="61" customFormat="1" x14ac:dyDescent="0.25">
      <c r="A427" s="56"/>
      <c r="B427" s="57"/>
      <c r="D427" s="59"/>
      <c r="E427" s="59"/>
      <c r="F427" s="59"/>
    </row>
    <row r="428" spans="1:6" s="61" customFormat="1" x14ac:dyDescent="0.25">
      <c r="A428" s="56"/>
      <c r="B428" s="57"/>
      <c r="D428" s="59"/>
      <c r="E428" s="59"/>
      <c r="F428" s="59"/>
    </row>
    <row r="429" spans="1:6" s="61" customFormat="1" x14ac:dyDescent="0.25">
      <c r="A429" s="56"/>
      <c r="B429" s="57"/>
      <c r="D429" s="59"/>
      <c r="E429" s="59"/>
      <c r="F429" s="59"/>
    </row>
    <row r="430" spans="1:6" s="61" customFormat="1" x14ac:dyDescent="0.25">
      <c r="A430" s="56"/>
      <c r="B430" s="57"/>
      <c r="D430" s="59"/>
      <c r="E430" s="59"/>
      <c r="F430" s="59"/>
    </row>
    <row r="431" spans="1:6" s="61" customFormat="1" x14ac:dyDescent="0.25">
      <c r="A431" s="56"/>
      <c r="B431" s="57"/>
      <c r="D431" s="59"/>
      <c r="E431" s="59"/>
      <c r="F431" s="59"/>
    </row>
    <row r="432" spans="1:6" s="61" customFormat="1" x14ac:dyDescent="0.25">
      <c r="A432" s="56"/>
      <c r="B432" s="57"/>
      <c r="D432" s="59"/>
      <c r="E432" s="59"/>
      <c r="F432" s="59"/>
    </row>
    <row r="433" spans="1:6" s="61" customFormat="1" x14ac:dyDescent="0.25">
      <c r="A433" s="56"/>
      <c r="B433" s="57"/>
      <c r="D433" s="59"/>
      <c r="E433" s="59"/>
      <c r="F433" s="59"/>
    </row>
    <row r="434" spans="1:6" s="61" customFormat="1" x14ac:dyDescent="0.25">
      <c r="A434" s="56"/>
      <c r="B434" s="57"/>
      <c r="D434" s="59"/>
      <c r="E434" s="59"/>
      <c r="F434" s="59"/>
    </row>
    <row r="435" spans="1:6" s="61" customFormat="1" x14ac:dyDescent="0.25">
      <c r="A435" s="56"/>
      <c r="B435" s="57"/>
      <c r="D435" s="59"/>
      <c r="E435" s="59"/>
      <c r="F435" s="59"/>
    </row>
    <row r="436" spans="1:6" s="61" customFormat="1" x14ac:dyDescent="0.25">
      <c r="A436" s="56"/>
      <c r="B436" s="1"/>
      <c r="D436" s="59"/>
      <c r="E436" s="59"/>
      <c r="F436" s="59"/>
    </row>
    <row r="437" spans="1:6" s="61" customFormat="1" x14ac:dyDescent="0.25">
      <c r="A437" s="56"/>
      <c r="B437" s="57"/>
      <c r="D437" s="59"/>
      <c r="E437" s="59"/>
      <c r="F437" s="59"/>
    </row>
    <row r="438" spans="1:6" s="61" customFormat="1" x14ac:dyDescent="0.25">
      <c r="A438" s="56"/>
      <c r="B438" s="57"/>
      <c r="D438" s="59"/>
      <c r="E438" s="59"/>
      <c r="F438" s="59"/>
    </row>
    <row r="439" spans="1:6" x14ac:dyDescent="0.25">
      <c r="B439" s="57"/>
    </row>
    <row r="440" spans="1:6" x14ac:dyDescent="0.25">
      <c r="B440" s="63"/>
      <c r="F440" s="70"/>
    </row>
    <row r="441" spans="1:6" x14ac:dyDescent="0.25">
      <c r="B441" s="69"/>
    </row>
    <row r="442" spans="1:6" x14ac:dyDescent="0.25">
      <c r="A442" s="71"/>
      <c r="B442" s="63"/>
    </row>
    <row r="443" spans="1:6" x14ac:dyDescent="0.25">
      <c r="B443" s="69"/>
    </row>
    <row r="444" spans="1:6" x14ac:dyDescent="0.25">
      <c r="B444" s="57"/>
    </row>
    <row r="445" spans="1:6" x14ac:dyDescent="0.25">
      <c r="B445" s="57"/>
    </row>
    <row r="446" spans="1:6" x14ac:dyDescent="0.25">
      <c r="B446" s="57"/>
    </row>
    <row r="447" spans="1:6" x14ac:dyDescent="0.25">
      <c r="B447" s="57"/>
    </row>
    <row r="448" spans="1:6" x14ac:dyDescent="0.25">
      <c r="B448" s="69"/>
    </row>
    <row r="449" spans="1:6" x14ac:dyDescent="0.25">
      <c r="B449" s="69"/>
    </row>
    <row r="450" spans="1:6" x14ac:dyDescent="0.25">
      <c r="B450" s="57"/>
    </row>
    <row r="451" spans="1:6" x14ac:dyDescent="0.25">
      <c r="B451" s="69"/>
    </row>
    <row r="452" spans="1:6" x14ac:dyDescent="0.25">
      <c r="B452" s="69"/>
    </row>
    <row r="453" spans="1:6" x14ac:dyDescent="0.25">
      <c r="B453" s="63"/>
      <c r="F453" s="70"/>
    </row>
    <row r="454" spans="1:6" x14ac:dyDescent="0.25">
      <c r="B454" s="69"/>
    </row>
    <row r="455" spans="1:6" x14ac:dyDescent="0.25">
      <c r="A455" s="71"/>
      <c r="B455" s="63"/>
    </row>
    <row r="456" spans="1:6" x14ac:dyDescent="0.25">
      <c r="B456" s="69"/>
    </row>
    <row r="457" spans="1:6" x14ac:dyDescent="0.25">
      <c r="B457" s="69"/>
    </row>
    <row r="458" spans="1:6" x14ac:dyDescent="0.25">
      <c r="B458" s="69"/>
    </row>
    <row r="459" spans="1:6" x14ac:dyDescent="0.25">
      <c r="B459" s="69"/>
    </row>
    <row r="460" spans="1:6" x14ac:dyDescent="0.25">
      <c r="B460" s="69"/>
    </row>
    <row r="461" spans="1:6" x14ac:dyDescent="0.25">
      <c r="B461" s="69"/>
    </row>
    <row r="462" spans="1:6" x14ac:dyDescent="0.25">
      <c r="B462" s="69"/>
    </row>
    <row r="463" spans="1:6" x14ac:dyDescent="0.25">
      <c r="B463" s="69"/>
    </row>
    <row r="464" spans="1:6" x14ac:dyDescent="0.25">
      <c r="B464" s="69"/>
    </row>
    <row r="465" spans="1:6" x14ac:dyDescent="0.25">
      <c r="B465" s="69"/>
    </row>
    <row r="466" spans="1:6" x14ac:dyDescent="0.25">
      <c r="B466" s="57"/>
    </row>
    <row r="467" spans="1:6" x14ac:dyDescent="0.25">
      <c r="B467" s="57"/>
    </row>
    <row r="468" spans="1:6" x14ac:dyDescent="0.25">
      <c r="B468" s="57"/>
    </row>
    <row r="469" spans="1:6" x14ac:dyDescent="0.25">
      <c r="B469" s="57"/>
    </row>
    <row r="470" spans="1:6" x14ac:dyDescent="0.25">
      <c r="B470" s="63"/>
      <c r="F470" s="70"/>
    </row>
    <row r="471" spans="1:6" x14ac:dyDescent="0.25">
      <c r="B471" s="57"/>
    </row>
    <row r="472" spans="1:6" x14ac:dyDescent="0.25">
      <c r="A472" s="71"/>
      <c r="B472" s="71"/>
      <c r="C472" s="62"/>
    </row>
    <row r="473" spans="1:6" x14ac:dyDescent="0.25">
      <c r="B473" s="57"/>
    </row>
    <row r="474" spans="1:6" x14ac:dyDescent="0.25">
      <c r="B474" s="57"/>
    </row>
    <row r="475" spans="1:6" x14ac:dyDescent="0.25">
      <c r="B475" s="57"/>
    </row>
    <row r="476" spans="1:6" x14ac:dyDescent="0.25">
      <c r="B476" s="57"/>
    </row>
    <row r="477" spans="1:6" x14ac:dyDescent="0.25">
      <c r="B477" s="63"/>
      <c r="F477" s="70"/>
    </row>
    <row r="478" spans="1:6" x14ac:dyDescent="0.25">
      <c r="B478" s="57"/>
    </row>
  </sheetData>
  <sheetProtection algorithmName="SHA-512" hashValue="IM1UojH7RkRKsHGKT485nZRCColEE/NIH2LOozxmFL+80ekFiPa9H4HE/LgaSMKdhzxzKarL8ea6w+Dvgq+diQ==" saltValue="3YDMniUTkKbjrNlBfdW0ZA==" spinCount="100000" sheet="1" objects="1" scenarios="1"/>
  <mergeCells count="3">
    <mergeCell ref="B278:F278"/>
    <mergeCell ref="G1:J1"/>
    <mergeCell ref="G6:J10"/>
  </mergeCells>
  <pageMargins left="0.51181102362204722" right="0.51181102362204722" top="0.74803149606299213" bottom="0.74803149606299213" header="0.31496062992125984" footer="0.31496062992125984"/>
  <pageSetup paperSize="9" scale="87" orientation="portrait" r:id="rId1"/>
  <rowBreaks count="2" manualBreakCount="2">
    <brk id="300" max="16383" man="1"/>
    <brk id="308"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B4FB5-43B4-4267-AD38-458BFC58FAFC}">
  <dimension ref="A1:M477"/>
  <sheetViews>
    <sheetView view="pageBreakPreview" zoomScale="115" zoomScaleNormal="100" zoomScaleSheetLayoutView="115" workbookViewId="0">
      <selection activeCell="E8" sqref="E8"/>
    </sheetView>
  </sheetViews>
  <sheetFormatPr defaultColWidth="9" defaultRowHeight="14.25" x14ac:dyDescent="0.25"/>
  <cols>
    <col min="1" max="1" width="6" style="46" customWidth="1"/>
    <col min="2" max="2" width="57.85546875" style="9" customWidth="1"/>
    <col min="3" max="3" width="6" style="10" customWidth="1"/>
    <col min="4" max="4" width="8.42578125" style="11" customWidth="1"/>
    <col min="5" max="5" width="10.140625" style="11" bestFit="1" customWidth="1"/>
    <col min="6" max="6" width="15.85546875" style="11" customWidth="1"/>
    <col min="7" max="16384" width="9" style="9"/>
  </cols>
  <sheetData>
    <row r="1" spans="1:13" ht="16.5" x14ac:dyDescent="0.25">
      <c r="A1" s="45" t="s">
        <v>25</v>
      </c>
      <c r="B1" s="24" t="s">
        <v>228</v>
      </c>
      <c r="C1" s="19"/>
      <c r="D1" s="20"/>
      <c r="E1" s="20"/>
      <c r="F1" s="20"/>
    </row>
    <row r="2" spans="1:13" x14ac:dyDescent="0.25">
      <c r="A2" s="46">
        <v>1</v>
      </c>
      <c r="B2" s="5" t="s">
        <v>53</v>
      </c>
    </row>
    <row r="3" spans="1:13" ht="42.75" x14ac:dyDescent="0.25">
      <c r="A3" s="47"/>
      <c r="B3" s="3" t="s">
        <v>54</v>
      </c>
    </row>
    <row r="4" spans="1:13" ht="42.75" x14ac:dyDescent="0.25">
      <c r="A4" s="47"/>
      <c r="B4" s="3" t="s">
        <v>55</v>
      </c>
    </row>
    <row r="5" spans="1:13" ht="28.5" x14ac:dyDescent="0.25">
      <c r="A5" s="46">
        <v>1</v>
      </c>
      <c r="B5" s="5" t="s">
        <v>364</v>
      </c>
      <c r="C5" s="10" t="s">
        <v>40</v>
      </c>
      <c r="D5" s="11">
        <v>1</v>
      </c>
      <c r="E5" s="185"/>
      <c r="F5" s="11">
        <f>E5*D5</f>
        <v>0</v>
      </c>
      <c r="G5" s="419"/>
      <c r="H5" s="419"/>
      <c r="I5" s="419"/>
      <c r="J5" s="419"/>
      <c r="K5" s="419"/>
      <c r="L5" s="419"/>
      <c r="M5" s="419"/>
    </row>
    <row r="6" spans="1:13" x14ac:dyDescent="0.25">
      <c r="A6" s="46">
        <v>2</v>
      </c>
      <c r="B6" s="5" t="s">
        <v>229</v>
      </c>
    </row>
    <row r="7" spans="1:13" ht="49.5" x14ac:dyDescent="0.25">
      <c r="A7" s="48"/>
      <c r="B7" s="43" t="s">
        <v>230</v>
      </c>
      <c r="C7" s="9"/>
      <c r="D7" s="9"/>
      <c r="E7" s="9"/>
      <c r="F7" s="9"/>
    </row>
    <row r="8" spans="1:13" ht="16.5" x14ac:dyDescent="0.25">
      <c r="A8" s="48" t="s">
        <v>78</v>
      </c>
      <c r="B8" s="43" t="s">
        <v>231</v>
      </c>
      <c r="C8" s="31" t="s">
        <v>87</v>
      </c>
      <c r="D8" s="32">
        <v>100</v>
      </c>
      <c r="E8" s="191"/>
      <c r="F8" s="44">
        <f>E8*D8</f>
        <v>0</v>
      </c>
    </row>
    <row r="9" spans="1:13" ht="16.5" x14ac:dyDescent="0.25">
      <c r="A9" s="48" t="s">
        <v>80</v>
      </c>
      <c r="B9" s="43" t="s">
        <v>232</v>
      </c>
      <c r="C9" s="31" t="s">
        <v>163</v>
      </c>
      <c r="D9" s="32">
        <v>250</v>
      </c>
      <c r="E9" s="191"/>
      <c r="F9" s="44">
        <f>E9*D9</f>
        <v>0</v>
      </c>
      <c r="G9" s="11"/>
    </row>
    <row r="10" spans="1:13" ht="16.5" x14ac:dyDescent="0.25">
      <c r="A10" s="48" t="s">
        <v>142</v>
      </c>
      <c r="B10" s="43" t="s">
        <v>233</v>
      </c>
      <c r="C10" s="31" t="s">
        <v>40</v>
      </c>
      <c r="D10" s="32">
        <v>1</v>
      </c>
      <c r="E10" s="191"/>
      <c r="F10" s="44">
        <f>E10*D10</f>
        <v>0</v>
      </c>
    </row>
    <row r="11" spans="1:13" x14ac:dyDescent="0.25">
      <c r="A11" s="46">
        <v>3</v>
      </c>
      <c r="B11" s="5" t="s">
        <v>103</v>
      </c>
      <c r="C11" s="21">
        <v>0.05</v>
      </c>
      <c r="E11" s="11">
        <f>SUM(F5:F10)</f>
        <v>0</v>
      </c>
      <c r="F11" s="11">
        <f>E11*C11</f>
        <v>0</v>
      </c>
    </row>
    <row r="12" spans="1:13" ht="16.5" x14ac:dyDescent="0.25">
      <c r="A12" s="45"/>
      <c r="B12" s="24" t="s">
        <v>234</v>
      </c>
      <c r="C12" s="19"/>
      <c r="D12" s="20"/>
      <c r="E12" s="20"/>
      <c r="F12" s="34">
        <f>SUM(F5:F11)</f>
        <v>0</v>
      </c>
    </row>
    <row r="13" spans="1:13" x14ac:dyDescent="0.25">
      <c r="B13" s="5"/>
    </row>
    <row r="14" spans="1:13" x14ac:dyDescent="0.25">
      <c r="B14" s="5"/>
    </row>
    <row r="15" spans="1:13" x14ac:dyDescent="0.25">
      <c r="B15" s="5"/>
    </row>
    <row r="16" spans="1:13" x14ac:dyDescent="0.25">
      <c r="B16" s="5"/>
    </row>
    <row r="17" spans="1:6" x14ac:dyDescent="0.25">
      <c r="B17" s="5"/>
    </row>
    <row r="18" spans="1:6" x14ac:dyDescent="0.25">
      <c r="B18" s="5"/>
    </row>
    <row r="19" spans="1:6" x14ac:dyDescent="0.25">
      <c r="B19" s="5"/>
    </row>
    <row r="20" spans="1:6" x14ac:dyDescent="0.25">
      <c r="B20" s="5"/>
    </row>
    <row r="21" spans="1:6" x14ac:dyDescent="0.25">
      <c r="B21" s="5"/>
    </row>
    <row r="22" spans="1:6" x14ac:dyDescent="0.25">
      <c r="B22" s="5"/>
    </row>
    <row r="23" spans="1:6" s="10" customFormat="1" x14ac:dyDescent="0.25">
      <c r="A23" s="46"/>
      <c r="B23" s="5"/>
      <c r="D23" s="11"/>
      <c r="E23" s="11"/>
      <c r="F23" s="11"/>
    </row>
    <row r="24" spans="1:6" s="10" customFormat="1" x14ac:dyDescent="0.25">
      <c r="A24" s="46"/>
      <c r="B24" s="5"/>
      <c r="D24" s="11"/>
      <c r="E24" s="11"/>
      <c r="F24" s="11"/>
    </row>
    <row r="25" spans="1:6" s="10" customFormat="1" x14ac:dyDescent="0.25">
      <c r="A25" s="46"/>
      <c r="B25" s="5"/>
      <c r="D25" s="11"/>
      <c r="E25" s="11"/>
      <c r="F25" s="11"/>
    </row>
    <row r="26" spans="1:6" s="10" customFormat="1" x14ac:dyDescent="0.25">
      <c r="A26" s="46"/>
      <c r="B26" s="5"/>
      <c r="D26" s="11"/>
      <c r="E26" s="11"/>
      <c r="F26" s="11"/>
    </row>
    <row r="27" spans="1:6" s="10" customFormat="1" x14ac:dyDescent="0.25">
      <c r="A27" s="46"/>
      <c r="B27" s="5"/>
      <c r="D27" s="11"/>
      <c r="E27" s="11"/>
      <c r="F27" s="11"/>
    </row>
    <row r="28" spans="1:6" s="10" customFormat="1" x14ac:dyDescent="0.25">
      <c r="A28" s="46"/>
      <c r="B28" s="5"/>
      <c r="D28" s="11"/>
      <c r="E28" s="11"/>
      <c r="F28" s="11"/>
    </row>
    <row r="29" spans="1:6" s="10" customFormat="1" x14ac:dyDescent="0.25">
      <c r="A29" s="46"/>
      <c r="B29" s="5"/>
      <c r="D29" s="11"/>
      <c r="E29" s="11"/>
      <c r="F29" s="11"/>
    </row>
    <row r="30" spans="1:6" s="10" customFormat="1" x14ac:dyDescent="0.25">
      <c r="A30" s="46"/>
      <c r="B30" s="5"/>
      <c r="D30" s="11"/>
      <c r="E30" s="11"/>
      <c r="F30" s="11"/>
    </row>
    <row r="31" spans="1:6" s="10" customFormat="1" x14ac:dyDescent="0.25">
      <c r="A31" s="46"/>
      <c r="B31" s="5"/>
      <c r="D31" s="11"/>
      <c r="E31" s="11"/>
      <c r="F31" s="11"/>
    </row>
    <row r="32" spans="1:6" s="10" customFormat="1" x14ac:dyDescent="0.25">
      <c r="A32" s="46"/>
      <c r="B32" s="5"/>
      <c r="D32" s="11"/>
      <c r="E32" s="11"/>
      <c r="F32" s="11"/>
    </row>
    <row r="33" spans="1:6" s="10" customFormat="1" x14ac:dyDescent="0.25">
      <c r="A33" s="46"/>
      <c r="B33" s="5"/>
      <c r="D33" s="11"/>
      <c r="E33" s="11"/>
      <c r="F33" s="11"/>
    </row>
    <row r="34" spans="1:6" s="10" customFormat="1" x14ac:dyDescent="0.25">
      <c r="A34" s="46"/>
      <c r="B34" s="5"/>
      <c r="D34" s="11"/>
      <c r="E34" s="11"/>
      <c r="F34" s="11"/>
    </row>
    <row r="35" spans="1:6" s="10" customFormat="1" x14ac:dyDescent="0.25">
      <c r="A35" s="46"/>
      <c r="B35" s="5"/>
      <c r="D35" s="11"/>
      <c r="E35" s="11"/>
      <c r="F35" s="11"/>
    </row>
    <row r="36" spans="1:6" s="10" customFormat="1" x14ac:dyDescent="0.25">
      <c r="A36" s="46"/>
      <c r="B36" s="5"/>
      <c r="D36" s="11"/>
      <c r="E36" s="11"/>
      <c r="F36" s="11"/>
    </row>
    <row r="37" spans="1:6" s="10" customFormat="1" x14ac:dyDescent="0.25">
      <c r="A37" s="46"/>
      <c r="B37" s="5"/>
      <c r="D37" s="11"/>
      <c r="E37" s="11"/>
      <c r="F37" s="11"/>
    </row>
    <row r="38" spans="1:6" s="10" customFormat="1" x14ac:dyDescent="0.25">
      <c r="A38" s="46"/>
      <c r="B38" s="5"/>
      <c r="D38" s="11"/>
      <c r="E38" s="11"/>
      <c r="F38" s="11"/>
    </row>
    <row r="39" spans="1:6" s="10" customFormat="1" x14ac:dyDescent="0.25">
      <c r="A39" s="46"/>
      <c r="B39" s="5"/>
      <c r="D39" s="11"/>
      <c r="E39" s="11"/>
      <c r="F39" s="11"/>
    </row>
    <row r="40" spans="1:6" s="10" customFormat="1" x14ac:dyDescent="0.25">
      <c r="A40" s="46"/>
      <c r="B40" s="5"/>
      <c r="D40" s="11"/>
      <c r="E40" s="11"/>
      <c r="F40" s="11"/>
    </row>
    <row r="41" spans="1:6" s="10" customFormat="1" x14ac:dyDescent="0.25">
      <c r="A41" s="46"/>
      <c r="B41" s="5"/>
      <c r="D41" s="11"/>
      <c r="E41" s="11"/>
      <c r="F41" s="11"/>
    </row>
    <row r="42" spans="1:6" s="10" customFormat="1" x14ac:dyDescent="0.25">
      <c r="A42" s="46"/>
      <c r="B42" s="5"/>
      <c r="D42" s="11"/>
      <c r="E42" s="11"/>
      <c r="F42" s="11"/>
    </row>
    <row r="43" spans="1:6" s="10" customFormat="1" x14ac:dyDescent="0.25">
      <c r="A43" s="46"/>
      <c r="B43" s="5"/>
      <c r="D43" s="11"/>
      <c r="E43" s="11"/>
      <c r="F43" s="11"/>
    </row>
    <row r="44" spans="1:6" s="10" customFormat="1" x14ac:dyDescent="0.25">
      <c r="A44" s="46"/>
      <c r="B44" s="5"/>
      <c r="D44" s="11"/>
      <c r="E44" s="11"/>
      <c r="F44" s="11"/>
    </row>
    <row r="45" spans="1:6" s="10" customFormat="1" x14ac:dyDescent="0.25">
      <c r="A45" s="46"/>
      <c r="B45" s="5"/>
      <c r="D45" s="11"/>
      <c r="E45" s="11"/>
      <c r="F45" s="11"/>
    </row>
    <row r="46" spans="1:6" s="10" customFormat="1" x14ac:dyDescent="0.25">
      <c r="A46" s="46"/>
      <c r="B46" s="5"/>
      <c r="D46" s="11"/>
      <c r="E46" s="11"/>
      <c r="F46" s="11"/>
    </row>
    <row r="47" spans="1:6" s="10" customFormat="1" x14ac:dyDescent="0.25">
      <c r="A47" s="46"/>
      <c r="B47" s="5"/>
      <c r="D47" s="11"/>
      <c r="E47" s="11"/>
      <c r="F47" s="11"/>
    </row>
    <row r="48" spans="1:6" s="10" customFormat="1" x14ac:dyDescent="0.25">
      <c r="A48" s="46"/>
      <c r="B48" s="5"/>
      <c r="D48" s="11"/>
      <c r="E48" s="11"/>
      <c r="F48" s="11"/>
    </row>
    <row r="49" spans="1:6" s="10" customFormat="1" x14ac:dyDescent="0.25">
      <c r="A49" s="46"/>
      <c r="B49" s="5"/>
      <c r="D49" s="11"/>
      <c r="E49" s="11"/>
      <c r="F49" s="11"/>
    </row>
    <row r="50" spans="1:6" s="10" customFormat="1" x14ac:dyDescent="0.25">
      <c r="A50" s="46"/>
      <c r="B50" s="5"/>
      <c r="D50" s="11"/>
      <c r="E50" s="11"/>
      <c r="F50" s="11"/>
    </row>
    <row r="51" spans="1:6" s="10" customFormat="1" x14ac:dyDescent="0.25">
      <c r="A51" s="46"/>
      <c r="B51" s="5"/>
      <c r="D51" s="11"/>
      <c r="E51" s="11"/>
      <c r="F51" s="11"/>
    </row>
    <row r="52" spans="1:6" s="10" customFormat="1" x14ac:dyDescent="0.25">
      <c r="A52" s="46"/>
      <c r="B52" s="5"/>
      <c r="D52" s="11"/>
      <c r="E52" s="11"/>
      <c r="F52" s="11"/>
    </row>
    <row r="53" spans="1:6" s="10" customFormat="1" x14ac:dyDescent="0.25">
      <c r="A53" s="46"/>
      <c r="B53" s="5"/>
      <c r="D53" s="11"/>
      <c r="E53" s="11"/>
      <c r="F53" s="11"/>
    </row>
    <row r="54" spans="1:6" s="10" customFormat="1" x14ac:dyDescent="0.25">
      <c r="A54" s="46"/>
      <c r="B54" s="5"/>
      <c r="D54" s="11"/>
      <c r="E54" s="11"/>
      <c r="F54" s="11"/>
    </row>
    <row r="55" spans="1:6" s="10" customFormat="1" x14ac:dyDescent="0.25">
      <c r="A55" s="46"/>
      <c r="B55" s="5"/>
      <c r="D55" s="11"/>
      <c r="E55" s="11"/>
      <c r="F55" s="11"/>
    </row>
    <row r="56" spans="1:6" s="10" customFormat="1" x14ac:dyDescent="0.25">
      <c r="A56" s="46"/>
      <c r="B56" s="5"/>
      <c r="D56" s="11"/>
      <c r="E56" s="11"/>
      <c r="F56" s="11"/>
    </row>
    <row r="57" spans="1:6" s="10" customFormat="1" x14ac:dyDescent="0.25">
      <c r="A57" s="46"/>
      <c r="B57" s="5"/>
      <c r="D57" s="11"/>
      <c r="E57" s="11"/>
      <c r="F57" s="11"/>
    </row>
    <row r="58" spans="1:6" s="10" customFormat="1" x14ac:dyDescent="0.25">
      <c r="A58" s="46"/>
      <c r="B58" s="5"/>
      <c r="D58" s="11"/>
      <c r="E58" s="11"/>
      <c r="F58" s="11"/>
    </row>
    <row r="59" spans="1:6" s="10" customFormat="1" x14ac:dyDescent="0.25">
      <c r="A59" s="46"/>
      <c r="B59" s="5"/>
      <c r="D59" s="11"/>
      <c r="E59" s="11"/>
      <c r="F59" s="11"/>
    </row>
    <row r="60" spans="1:6" s="10" customFormat="1" x14ac:dyDescent="0.25">
      <c r="A60" s="46"/>
      <c r="B60" s="5"/>
      <c r="D60" s="11"/>
      <c r="E60" s="11"/>
      <c r="F60" s="11"/>
    </row>
    <row r="61" spans="1:6" s="10" customFormat="1" x14ac:dyDescent="0.25">
      <c r="A61" s="46"/>
      <c r="B61" s="5"/>
      <c r="D61" s="11"/>
      <c r="E61" s="11"/>
      <c r="F61" s="11"/>
    </row>
    <row r="62" spans="1:6" s="10" customFormat="1" x14ac:dyDescent="0.25">
      <c r="A62" s="46"/>
      <c r="B62" s="5"/>
      <c r="D62" s="11"/>
      <c r="E62" s="11"/>
      <c r="F62" s="11"/>
    </row>
    <row r="63" spans="1:6" s="10" customFormat="1" x14ac:dyDescent="0.25">
      <c r="A63" s="46"/>
      <c r="B63" s="5"/>
      <c r="D63" s="11"/>
      <c r="E63" s="11"/>
      <c r="F63" s="11"/>
    </row>
    <row r="64" spans="1:6" s="10" customFormat="1" x14ac:dyDescent="0.25">
      <c r="A64" s="46"/>
      <c r="B64" s="5"/>
      <c r="D64" s="11"/>
      <c r="E64" s="11"/>
      <c r="F64" s="11"/>
    </row>
    <row r="65" spans="1:6" s="10" customFormat="1" x14ac:dyDescent="0.25">
      <c r="A65" s="46"/>
      <c r="B65" s="5"/>
      <c r="D65" s="11"/>
      <c r="E65" s="11"/>
      <c r="F65" s="11"/>
    </row>
    <row r="66" spans="1:6" s="10" customFormat="1" x14ac:dyDescent="0.25">
      <c r="A66" s="46"/>
      <c r="B66" s="5"/>
      <c r="D66" s="11"/>
      <c r="E66" s="11"/>
      <c r="F66" s="11"/>
    </row>
    <row r="67" spans="1:6" s="10" customFormat="1" x14ac:dyDescent="0.25">
      <c r="A67" s="46"/>
      <c r="B67" s="5"/>
      <c r="D67" s="11"/>
      <c r="E67" s="11"/>
      <c r="F67" s="11"/>
    </row>
    <row r="68" spans="1:6" s="10" customFormat="1" x14ac:dyDescent="0.25">
      <c r="A68" s="46"/>
      <c r="B68" s="5"/>
      <c r="D68" s="11"/>
      <c r="E68" s="11"/>
      <c r="F68" s="11"/>
    </row>
    <row r="69" spans="1:6" s="10" customFormat="1" x14ac:dyDescent="0.25">
      <c r="A69" s="46"/>
      <c r="B69" s="5"/>
      <c r="D69" s="11"/>
      <c r="E69" s="11"/>
      <c r="F69" s="11"/>
    </row>
    <row r="70" spans="1:6" s="10" customFormat="1" x14ac:dyDescent="0.25">
      <c r="A70" s="46"/>
      <c r="B70" s="5"/>
      <c r="D70" s="11"/>
      <c r="E70" s="11"/>
      <c r="F70" s="11"/>
    </row>
    <row r="71" spans="1:6" s="10" customFormat="1" x14ac:dyDescent="0.25">
      <c r="A71" s="46"/>
      <c r="B71" s="5"/>
      <c r="D71" s="11"/>
      <c r="E71" s="11"/>
      <c r="F71" s="11"/>
    </row>
    <row r="72" spans="1:6" s="10" customFormat="1" x14ac:dyDescent="0.25">
      <c r="A72" s="46"/>
      <c r="B72" s="5"/>
      <c r="D72" s="11"/>
      <c r="E72" s="11"/>
      <c r="F72" s="11"/>
    </row>
    <row r="73" spans="1:6" s="10" customFormat="1" x14ac:dyDescent="0.25">
      <c r="A73" s="46"/>
      <c r="B73" s="5"/>
      <c r="D73" s="11"/>
      <c r="E73" s="11"/>
      <c r="F73" s="11"/>
    </row>
    <row r="74" spans="1:6" s="10" customFormat="1" x14ac:dyDescent="0.25">
      <c r="A74" s="46"/>
      <c r="B74" s="5"/>
      <c r="D74" s="11"/>
      <c r="E74" s="11"/>
      <c r="F74" s="11"/>
    </row>
    <row r="75" spans="1:6" s="10" customFormat="1" x14ac:dyDescent="0.25">
      <c r="A75" s="46"/>
      <c r="B75" s="5"/>
      <c r="D75" s="11"/>
      <c r="E75" s="11"/>
      <c r="F75" s="11"/>
    </row>
    <row r="76" spans="1:6" s="10" customFormat="1" x14ac:dyDescent="0.25">
      <c r="A76" s="46"/>
      <c r="B76" s="5"/>
      <c r="D76" s="11"/>
      <c r="E76" s="11"/>
      <c r="F76" s="11"/>
    </row>
    <row r="77" spans="1:6" s="10" customFormat="1" x14ac:dyDescent="0.25">
      <c r="A77" s="46"/>
      <c r="B77" s="5"/>
      <c r="D77" s="11"/>
      <c r="E77" s="11"/>
      <c r="F77" s="11"/>
    </row>
    <row r="78" spans="1:6" s="10" customFormat="1" x14ac:dyDescent="0.25">
      <c r="A78" s="46"/>
      <c r="B78" s="5"/>
      <c r="D78" s="11"/>
      <c r="E78" s="11"/>
      <c r="F78" s="11"/>
    </row>
    <row r="79" spans="1:6" s="10" customFormat="1" x14ac:dyDescent="0.25">
      <c r="A79" s="46"/>
      <c r="B79" s="5"/>
      <c r="D79" s="11"/>
      <c r="E79" s="11"/>
      <c r="F79" s="11"/>
    </row>
    <row r="80" spans="1:6" s="10" customFormat="1" x14ac:dyDescent="0.25">
      <c r="A80" s="46"/>
      <c r="B80" s="5"/>
      <c r="D80" s="11"/>
      <c r="E80" s="11"/>
      <c r="F80" s="11"/>
    </row>
    <row r="81" spans="1:6" s="10" customFormat="1" x14ac:dyDescent="0.25">
      <c r="A81" s="46"/>
      <c r="B81" s="5"/>
      <c r="D81" s="11"/>
      <c r="E81" s="11"/>
      <c r="F81" s="11"/>
    </row>
    <row r="82" spans="1:6" s="10" customFormat="1" x14ac:dyDescent="0.25">
      <c r="A82" s="46"/>
      <c r="B82" s="5"/>
      <c r="D82" s="11"/>
      <c r="E82" s="11"/>
      <c r="F82" s="11"/>
    </row>
    <row r="83" spans="1:6" s="10" customFormat="1" x14ac:dyDescent="0.25">
      <c r="A83" s="46"/>
      <c r="B83" s="5"/>
      <c r="D83" s="11"/>
      <c r="E83" s="11"/>
      <c r="F83" s="11"/>
    </row>
    <row r="84" spans="1:6" s="10" customFormat="1" x14ac:dyDescent="0.25">
      <c r="A84" s="46"/>
      <c r="B84" s="5"/>
      <c r="D84" s="11"/>
      <c r="E84" s="11"/>
      <c r="F84" s="11"/>
    </row>
    <row r="85" spans="1:6" s="10" customFormat="1" x14ac:dyDescent="0.25">
      <c r="A85" s="46"/>
      <c r="B85" s="5"/>
      <c r="D85" s="11"/>
      <c r="E85" s="11"/>
      <c r="F85" s="11"/>
    </row>
    <row r="86" spans="1:6" s="10" customFormat="1" x14ac:dyDescent="0.25">
      <c r="A86" s="46"/>
      <c r="B86" s="5"/>
      <c r="D86" s="11"/>
      <c r="E86" s="11"/>
      <c r="F86" s="11"/>
    </row>
    <row r="87" spans="1:6" s="10" customFormat="1" x14ac:dyDescent="0.25">
      <c r="A87" s="46"/>
      <c r="B87" s="5"/>
      <c r="D87" s="11"/>
      <c r="E87" s="11"/>
      <c r="F87" s="11"/>
    </row>
    <row r="88" spans="1:6" s="10" customFormat="1" x14ac:dyDescent="0.25">
      <c r="A88" s="46"/>
      <c r="B88" s="5"/>
      <c r="D88" s="11"/>
      <c r="E88" s="11"/>
      <c r="F88" s="11"/>
    </row>
    <row r="89" spans="1:6" s="10" customFormat="1" x14ac:dyDescent="0.25">
      <c r="A89" s="46"/>
      <c r="B89" s="5"/>
      <c r="D89" s="11"/>
      <c r="E89" s="11"/>
      <c r="F89" s="11"/>
    </row>
    <row r="90" spans="1:6" s="10" customFormat="1" x14ac:dyDescent="0.25">
      <c r="A90" s="46"/>
      <c r="B90" s="5"/>
      <c r="D90" s="11"/>
      <c r="E90" s="11"/>
      <c r="F90" s="11"/>
    </row>
    <row r="91" spans="1:6" s="10" customFormat="1" x14ac:dyDescent="0.25">
      <c r="A91" s="46"/>
      <c r="B91" s="5"/>
      <c r="D91" s="11"/>
      <c r="E91" s="11"/>
      <c r="F91" s="11"/>
    </row>
    <row r="92" spans="1:6" s="10" customFormat="1" x14ac:dyDescent="0.25">
      <c r="A92" s="46"/>
      <c r="B92" s="5"/>
      <c r="D92" s="11"/>
      <c r="E92" s="11"/>
      <c r="F92" s="11"/>
    </row>
    <row r="93" spans="1:6" s="10" customFormat="1" x14ac:dyDescent="0.25">
      <c r="A93" s="46"/>
      <c r="B93" s="5"/>
      <c r="D93" s="11"/>
      <c r="E93" s="11"/>
      <c r="F93" s="11"/>
    </row>
    <row r="94" spans="1:6" s="10" customFormat="1" x14ac:dyDescent="0.25">
      <c r="A94" s="46"/>
      <c r="B94" s="5"/>
      <c r="D94" s="11"/>
      <c r="E94" s="11"/>
      <c r="F94" s="11"/>
    </row>
    <row r="95" spans="1:6" s="10" customFormat="1" x14ac:dyDescent="0.25">
      <c r="A95" s="46"/>
      <c r="B95" s="5"/>
      <c r="D95" s="11"/>
      <c r="E95" s="11"/>
      <c r="F95" s="11"/>
    </row>
    <row r="96" spans="1:6" s="10" customFormat="1" x14ac:dyDescent="0.25">
      <c r="A96" s="46"/>
      <c r="B96" s="5"/>
      <c r="D96" s="11"/>
      <c r="E96" s="11"/>
      <c r="F96" s="11"/>
    </row>
    <row r="97" spans="1:6" s="10" customFormat="1" x14ac:dyDescent="0.25">
      <c r="A97" s="46"/>
      <c r="B97" s="5"/>
      <c r="D97" s="11"/>
      <c r="E97" s="11"/>
      <c r="F97" s="11"/>
    </row>
    <row r="98" spans="1:6" s="10" customFormat="1" x14ac:dyDescent="0.25">
      <c r="A98" s="46"/>
      <c r="B98" s="5"/>
      <c r="D98" s="11"/>
      <c r="E98" s="11"/>
      <c r="F98" s="11"/>
    </row>
    <row r="99" spans="1:6" s="10" customFormat="1" x14ac:dyDescent="0.25">
      <c r="A99" s="46"/>
      <c r="B99" s="5"/>
      <c r="D99" s="11"/>
      <c r="E99" s="11"/>
      <c r="F99" s="11"/>
    </row>
    <row r="100" spans="1:6" s="10" customFormat="1" x14ac:dyDescent="0.25">
      <c r="A100" s="46"/>
      <c r="B100" s="5"/>
      <c r="D100" s="11"/>
      <c r="E100" s="11"/>
      <c r="F100" s="11"/>
    </row>
    <row r="101" spans="1:6" s="10" customFormat="1" x14ac:dyDescent="0.25">
      <c r="A101" s="46"/>
      <c r="B101" s="5"/>
      <c r="D101" s="11"/>
      <c r="E101" s="11"/>
      <c r="F101" s="11"/>
    </row>
    <row r="102" spans="1:6" s="10" customFormat="1" x14ac:dyDescent="0.25">
      <c r="A102" s="46"/>
      <c r="B102" s="5"/>
      <c r="D102" s="11"/>
      <c r="E102" s="11"/>
      <c r="F102" s="11"/>
    </row>
    <row r="103" spans="1:6" s="10" customFormat="1" x14ac:dyDescent="0.25">
      <c r="A103" s="46"/>
      <c r="B103" s="5"/>
      <c r="D103" s="11"/>
      <c r="E103" s="11"/>
      <c r="F103" s="11"/>
    </row>
    <row r="104" spans="1:6" s="10" customFormat="1" x14ac:dyDescent="0.25">
      <c r="A104" s="46"/>
      <c r="B104" s="5"/>
      <c r="D104" s="11"/>
      <c r="E104" s="11"/>
      <c r="F104" s="11"/>
    </row>
    <row r="105" spans="1:6" s="10" customFormat="1" x14ac:dyDescent="0.25">
      <c r="A105" s="46"/>
      <c r="B105" s="5"/>
      <c r="D105" s="11"/>
      <c r="E105" s="11"/>
      <c r="F105" s="11"/>
    </row>
    <row r="106" spans="1:6" s="10" customFormat="1" x14ac:dyDescent="0.25">
      <c r="A106" s="46"/>
      <c r="B106" s="5"/>
      <c r="D106" s="11"/>
      <c r="E106" s="11"/>
      <c r="F106" s="11"/>
    </row>
    <row r="107" spans="1:6" s="10" customFormat="1" x14ac:dyDescent="0.25">
      <c r="A107" s="46"/>
      <c r="B107" s="5"/>
      <c r="D107" s="11"/>
      <c r="E107" s="11"/>
      <c r="F107" s="11"/>
    </row>
    <row r="108" spans="1:6" s="10" customFormat="1" x14ac:dyDescent="0.25">
      <c r="A108" s="46"/>
      <c r="B108" s="5"/>
      <c r="D108" s="11"/>
      <c r="E108" s="11"/>
      <c r="F108" s="11"/>
    </row>
    <row r="109" spans="1:6" s="10" customFormat="1" x14ac:dyDescent="0.25">
      <c r="A109" s="46"/>
      <c r="B109" s="5"/>
      <c r="D109" s="11"/>
      <c r="E109" s="11"/>
      <c r="F109" s="11"/>
    </row>
    <row r="110" spans="1:6" s="10" customFormat="1" x14ac:dyDescent="0.25">
      <c r="A110" s="46"/>
      <c r="B110" s="5"/>
      <c r="D110" s="11"/>
      <c r="E110" s="11"/>
      <c r="F110" s="11"/>
    </row>
    <row r="111" spans="1:6" s="10" customFormat="1" x14ac:dyDescent="0.25">
      <c r="A111" s="46"/>
      <c r="B111" s="5"/>
      <c r="D111" s="11"/>
      <c r="E111" s="11"/>
      <c r="F111" s="11"/>
    </row>
    <row r="112" spans="1:6" s="10" customFormat="1" x14ac:dyDescent="0.25">
      <c r="A112" s="46"/>
      <c r="B112" s="5"/>
      <c r="D112" s="11"/>
      <c r="E112" s="11"/>
      <c r="F112" s="11"/>
    </row>
    <row r="113" spans="1:6" s="10" customFormat="1" x14ac:dyDescent="0.25">
      <c r="A113" s="46"/>
      <c r="B113" s="5"/>
      <c r="D113" s="11"/>
      <c r="E113" s="11"/>
      <c r="F113" s="11"/>
    </row>
    <row r="114" spans="1:6" s="10" customFormat="1" x14ac:dyDescent="0.25">
      <c r="A114" s="46"/>
      <c r="B114" s="5"/>
      <c r="D114" s="11"/>
      <c r="E114" s="11"/>
      <c r="F114" s="11"/>
    </row>
    <row r="115" spans="1:6" s="10" customFormat="1" x14ac:dyDescent="0.25">
      <c r="A115" s="46"/>
      <c r="B115" s="5"/>
      <c r="D115" s="11"/>
      <c r="E115" s="11"/>
      <c r="F115" s="11"/>
    </row>
    <row r="116" spans="1:6" s="10" customFormat="1" x14ac:dyDescent="0.25">
      <c r="A116" s="46"/>
      <c r="B116" s="5"/>
      <c r="D116" s="11"/>
      <c r="E116" s="11"/>
      <c r="F116" s="11"/>
    </row>
    <row r="117" spans="1:6" s="10" customFormat="1" x14ac:dyDescent="0.25">
      <c r="A117" s="46"/>
      <c r="B117" s="5"/>
      <c r="D117" s="11"/>
      <c r="E117" s="11"/>
      <c r="F117" s="11"/>
    </row>
    <row r="118" spans="1:6" s="10" customFormat="1" x14ac:dyDescent="0.25">
      <c r="A118" s="46"/>
      <c r="B118" s="5"/>
      <c r="D118" s="11"/>
      <c r="E118" s="11"/>
      <c r="F118" s="11"/>
    </row>
    <row r="119" spans="1:6" s="10" customFormat="1" x14ac:dyDescent="0.25">
      <c r="A119" s="46"/>
      <c r="B119" s="5"/>
      <c r="D119" s="11"/>
      <c r="E119" s="11"/>
      <c r="F119" s="11"/>
    </row>
    <row r="120" spans="1:6" s="10" customFormat="1" x14ac:dyDescent="0.25">
      <c r="A120" s="46"/>
      <c r="B120" s="5"/>
      <c r="D120" s="11"/>
      <c r="E120" s="11"/>
      <c r="F120" s="11"/>
    </row>
    <row r="121" spans="1:6" s="10" customFormat="1" x14ac:dyDescent="0.25">
      <c r="A121" s="46"/>
      <c r="B121" s="5"/>
      <c r="D121" s="11"/>
      <c r="E121" s="11"/>
      <c r="F121" s="11"/>
    </row>
    <row r="122" spans="1:6" s="10" customFormat="1" x14ac:dyDescent="0.25">
      <c r="A122" s="46"/>
      <c r="B122" s="5"/>
      <c r="D122" s="11"/>
      <c r="E122" s="11"/>
      <c r="F122" s="11"/>
    </row>
    <row r="123" spans="1:6" s="10" customFormat="1" x14ac:dyDescent="0.25">
      <c r="A123" s="46"/>
      <c r="B123" s="5"/>
      <c r="D123" s="11"/>
      <c r="E123" s="11"/>
      <c r="F123" s="11"/>
    </row>
    <row r="124" spans="1:6" s="10" customFormat="1" x14ac:dyDescent="0.25">
      <c r="A124" s="46"/>
      <c r="B124" s="5"/>
      <c r="D124" s="11"/>
      <c r="E124" s="11"/>
      <c r="F124" s="11"/>
    </row>
    <row r="125" spans="1:6" s="10" customFormat="1" x14ac:dyDescent="0.25">
      <c r="A125" s="46"/>
      <c r="B125" s="5"/>
      <c r="D125" s="11"/>
      <c r="E125" s="11"/>
      <c r="F125" s="11"/>
    </row>
    <row r="126" spans="1:6" s="10" customFormat="1" x14ac:dyDescent="0.25">
      <c r="A126" s="46"/>
      <c r="B126" s="5"/>
      <c r="D126" s="11"/>
      <c r="E126" s="11"/>
      <c r="F126" s="11"/>
    </row>
    <row r="127" spans="1:6" s="10" customFormat="1" x14ac:dyDescent="0.25">
      <c r="A127" s="46"/>
      <c r="B127" s="5"/>
      <c r="D127" s="11"/>
      <c r="E127" s="11"/>
      <c r="F127" s="11"/>
    </row>
    <row r="128" spans="1:6" s="10" customFormat="1" x14ac:dyDescent="0.25">
      <c r="A128" s="46"/>
      <c r="B128" s="5"/>
      <c r="D128" s="11"/>
      <c r="E128" s="11"/>
      <c r="F128" s="11"/>
    </row>
    <row r="129" spans="1:6" s="10" customFormat="1" x14ac:dyDescent="0.25">
      <c r="A129" s="46"/>
      <c r="B129" s="5"/>
      <c r="D129" s="11"/>
      <c r="E129" s="11"/>
      <c r="F129" s="11"/>
    </row>
    <row r="130" spans="1:6" s="10" customFormat="1" x14ac:dyDescent="0.25">
      <c r="A130" s="46"/>
      <c r="B130" s="5"/>
      <c r="D130" s="11"/>
      <c r="E130" s="11"/>
      <c r="F130" s="11"/>
    </row>
    <row r="131" spans="1:6" s="10" customFormat="1" x14ac:dyDescent="0.25">
      <c r="A131" s="46"/>
      <c r="B131" s="5"/>
      <c r="D131" s="11"/>
      <c r="E131" s="11"/>
      <c r="F131" s="11"/>
    </row>
    <row r="132" spans="1:6" s="10" customFormat="1" x14ac:dyDescent="0.25">
      <c r="A132" s="46"/>
      <c r="B132" s="5"/>
      <c r="D132" s="11"/>
      <c r="E132" s="11"/>
      <c r="F132" s="11"/>
    </row>
    <row r="133" spans="1:6" s="10" customFormat="1" x14ac:dyDescent="0.25">
      <c r="A133" s="46"/>
      <c r="B133" s="5"/>
      <c r="D133" s="11"/>
      <c r="E133" s="11"/>
      <c r="F133" s="11"/>
    </row>
    <row r="134" spans="1:6" s="10" customFormat="1" x14ac:dyDescent="0.25">
      <c r="A134" s="46"/>
      <c r="B134" s="5"/>
      <c r="D134" s="11"/>
      <c r="E134" s="11"/>
      <c r="F134" s="11"/>
    </row>
    <row r="135" spans="1:6" s="10" customFormat="1" x14ac:dyDescent="0.25">
      <c r="A135" s="46"/>
      <c r="B135" s="5"/>
      <c r="D135" s="11"/>
      <c r="E135" s="11"/>
      <c r="F135" s="11"/>
    </row>
    <row r="136" spans="1:6" s="10" customFormat="1" x14ac:dyDescent="0.25">
      <c r="A136" s="46"/>
      <c r="B136" s="5"/>
      <c r="D136" s="11"/>
      <c r="E136" s="11"/>
      <c r="F136" s="11"/>
    </row>
    <row r="137" spans="1:6" s="10" customFormat="1" x14ac:dyDescent="0.25">
      <c r="A137" s="46"/>
      <c r="B137" s="5"/>
      <c r="D137" s="11"/>
      <c r="E137" s="11"/>
      <c r="F137" s="11"/>
    </row>
    <row r="138" spans="1:6" s="10" customFormat="1" x14ac:dyDescent="0.25">
      <c r="A138" s="46"/>
      <c r="B138" s="5"/>
      <c r="D138" s="11"/>
      <c r="E138" s="11"/>
      <c r="F138" s="11"/>
    </row>
    <row r="139" spans="1:6" s="10" customFormat="1" x14ac:dyDescent="0.25">
      <c r="A139" s="46"/>
      <c r="B139" s="5"/>
      <c r="D139" s="11"/>
      <c r="E139" s="11"/>
      <c r="F139" s="11"/>
    </row>
    <row r="140" spans="1:6" s="10" customFormat="1" x14ac:dyDescent="0.25">
      <c r="A140" s="46"/>
      <c r="B140" s="5"/>
      <c r="D140" s="11"/>
      <c r="E140" s="11"/>
      <c r="F140" s="11"/>
    </row>
    <row r="141" spans="1:6" s="10" customFormat="1" x14ac:dyDescent="0.25">
      <c r="A141" s="46"/>
      <c r="B141" s="5"/>
      <c r="D141" s="11"/>
      <c r="E141" s="11"/>
      <c r="F141" s="11"/>
    </row>
    <row r="142" spans="1:6" s="10" customFormat="1" x14ac:dyDescent="0.25">
      <c r="A142" s="46"/>
      <c r="B142" s="5"/>
      <c r="D142" s="11"/>
      <c r="E142" s="11"/>
      <c r="F142" s="11"/>
    </row>
    <row r="143" spans="1:6" s="10" customFormat="1" x14ac:dyDescent="0.25">
      <c r="A143" s="46"/>
      <c r="B143" s="5"/>
      <c r="D143" s="11"/>
      <c r="E143" s="11"/>
      <c r="F143" s="11"/>
    </row>
    <row r="144" spans="1:6" s="10" customFormat="1" x14ac:dyDescent="0.25">
      <c r="A144" s="46"/>
      <c r="B144" s="5"/>
      <c r="D144" s="11"/>
      <c r="E144" s="11"/>
      <c r="F144" s="11"/>
    </row>
    <row r="145" spans="1:6" s="10" customFormat="1" x14ac:dyDescent="0.25">
      <c r="A145" s="46"/>
      <c r="B145" s="5"/>
      <c r="D145" s="11"/>
      <c r="E145" s="11"/>
      <c r="F145" s="11"/>
    </row>
    <row r="146" spans="1:6" s="10" customFormat="1" x14ac:dyDescent="0.25">
      <c r="A146" s="46"/>
      <c r="B146" s="5"/>
      <c r="D146" s="11"/>
      <c r="E146" s="11"/>
      <c r="F146" s="11"/>
    </row>
    <row r="147" spans="1:6" s="10" customFormat="1" x14ac:dyDescent="0.25">
      <c r="A147" s="46"/>
      <c r="B147" s="5"/>
      <c r="D147" s="11"/>
      <c r="E147" s="11"/>
      <c r="F147" s="11"/>
    </row>
    <row r="148" spans="1:6" s="10" customFormat="1" x14ac:dyDescent="0.25">
      <c r="A148" s="46"/>
      <c r="B148" s="5"/>
      <c r="D148" s="11"/>
      <c r="E148" s="11"/>
      <c r="F148" s="11"/>
    </row>
    <row r="149" spans="1:6" s="10" customFormat="1" x14ac:dyDescent="0.25">
      <c r="A149" s="46"/>
      <c r="B149" s="5"/>
      <c r="D149" s="11"/>
      <c r="E149" s="11"/>
      <c r="F149" s="11"/>
    </row>
    <row r="150" spans="1:6" s="10" customFormat="1" x14ac:dyDescent="0.25">
      <c r="A150" s="46"/>
      <c r="B150" s="5"/>
      <c r="D150" s="11"/>
      <c r="E150" s="11"/>
      <c r="F150" s="11"/>
    </row>
    <row r="151" spans="1:6" s="10" customFormat="1" x14ac:dyDescent="0.25">
      <c r="A151" s="46"/>
      <c r="B151" s="5"/>
      <c r="D151" s="11"/>
      <c r="E151" s="11"/>
      <c r="F151" s="11"/>
    </row>
    <row r="152" spans="1:6" s="10" customFormat="1" x14ac:dyDescent="0.25">
      <c r="A152" s="46"/>
      <c r="B152" s="5"/>
      <c r="D152" s="11"/>
      <c r="E152" s="11"/>
      <c r="F152" s="11"/>
    </row>
    <row r="153" spans="1:6" s="10" customFormat="1" x14ac:dyDescent="0.25">
      <c r="A153" s="46"/>
      <c r="B153" s="5"/>
      <c r="D153" s="11"/>
      <c r="E153" s="11"/>
      <c r="F153" s="11"/>
    </row>
    <row r="154" spans="1:6" s="10" customFormat="1" x14ac:dyDescent="0.25">
      <c r="A154" s="46"/>
      <c r="B154" s="5"/>
      <c r="D154" s="11"/>
      <c r="E154" s="11"/>
      <c r="F154" s="11"/>
    </row>
    <row r="155" spans="1:6" s="10" customFormat="1" x14ac:dyDescent="0.25">
      <c r="A155" s="46"/>
      <c r="B155" s="5"/>
      <c r="D155" s="11"/>
      <c r="E155" s="11"/>
      <c r="F155" s="11"/>
    </row>
    <row r="156" spans="1:6" s="10" customFormat="1" x14ac:dyDescent="0.25">
      <c r="A156" s="46"/>
      <c r="B156" s="5"/>
      <c r="D156" s="11"/>
      <c r="E156" s="11"/>
      <c r="F156" s="11"/>
    </row>
    <row r="157" spans="1:6" s="10" customFormat="1" x14ac:dyDescent="0.25">
      <c r="A157" s="46"/>
      <c r="B157" s="5"/>
      <c r="D157" s="11"/>
      <c r="E157" s="11"/>
      <c r="F157" s="11"/>
    </row>
    <row r="158" spans="1:6" s="10" customFormat="1" x14ac:dyDescent="0.25">
      <c r="A158" s="46"/>
      <c r="B158" s="5"/>
      <c r="D158" s="11"/>
      <c r="E158" s="11"/>
      <c r="F158" s="11"/>
    </row>
    <row r="159" spans="1:6" s="10" customFormat="1" x14ac:dyDescent="0.25">
      <c r="A159" s="46"/>
      <c r="B159" s="5"/>
      <c r="D159" s="11"/>
      <c r="E159" s="11"/>
      <c r="F159" s="11"/>
    </row>
    <row r="160" spans="1:6" s="10" customFormat="1" x14ac:dyDescent="0.25">
      <c r="A160" s="46"/>
      <c r="B160" s="5"/>
      <c r="D160" s="11"/>
      <c r="E160" s="11"/>
      <c r="F160" s="11"/>
    </row>
    <row r="161" spans="1:6" s="10" customFormat="1" x14ac:dyDescent="0.25">
      <c r="A161" s="46"/>
      <c r="B161" s="5"/>
      <c r="D161" s="11"/>
      <c r="E161" s="11"/>
      <c r="F161" s="11"/>
    </row>
    <row r="162" spans="1:6" s="10" customFormat="1" x14ac:dyDescent="0.25">
      <c r="A162" s="46"/>
      <c r="B162" s="5"/>
      <c r="D162" s="11"/>
      <c r="E162" s="11"/>
      <c r="F162" s="11"/>
    </row>
    <row r="163" spans="1:6" s="10" customFormat="1" x14ac:dyDescent="0.25">
      <c r="A163" s="46"/>
      <c r="B163" s="5"/>
      <c r="D163" s="11"/>
      <c r="E163" s="11"/>
      <c r="F163" s="11"/>
    </row>
    <row r="164" spans="1:6" s="10" customFormat="1" x14ac:dyDescent="0.25">
      <c r="A164" s="46"/>
      <c r="B164" s="5"/>
      <c r="D164" s="11"/>
      <c r="E164" s="11"/>
      <c r="F164" s="11"/>
    </row>
    <row r="165" spans="1:6" s="10" customFormat="1" x14ac:dyDescent="0.25">
      <c r="A165" s="46"/>
      <c r="B165" s="5"/>
      <c r="D165" s="11"/>
      <c r="E165" s="11"/>
      <c r="F165" s="11"/>
    </row>
    <row r="166" spans="1:6" s="10" customFormat="1" x14ac:dyDescent="0.25">
      <c r="A166" s="46"/>
      <c r="B166" s="5"/>
      <c r="D166" s="11"/>
      <c r="E166" s="11"/>
      <c r="F166" s="11"/>
    </row>
    <row r="167" spans="1:6" s="10" customFormat="1" x14ac:dyDescent="0.25">
      <c r="A167" s="46"/>
      <c r="B167" s="5"/>
      <c r="D167" s="11"/>
      <c r="E167" s="11"/>
      <c r="F167" s="11"/>
    </row>
    <row r="168" spans="1:6" s="10" customFormat="1" x14ac:dyDescent="0.25">
      <c r="A168" s="46"/>
      <c r="B168" s="5"/>
      <c r="D168" s="11"/>
      <c r="E168" s="11"/>
      <c r="F168" s="11"/>
    </row>
    <row r="169" spans="1:6" s="10" customFormat="1" x14ac:dyDescent="0.25">
      <c r="A169" s="46"/>
      <c r="B169" s="5"/>
      <c r="D169" s="11"/>
      <c r="E169" s="11"/>
      <c r="F169" s="11"/>
    </row>
    <row r="170" spans="1:6" s="10" customFormat="1" x14ac:dyDescent="0.25">
      <c r="A170" s="46"/>
      <c r="B170" s="5"/>
      <c r="D170" s="11"/>
      <c r="E170" s="11"/>
      <c r="F170" s="11"/>
    </row>
    <row r="171" spans="1:6" s="10" customFormat="1" x14ac:dyDescent="0.25">
      <c r="A171" s="46"/>
      <c r="B171" s="5"/>
      <c r="D171" s="11"/>
      <c r="E171" s="11"/>
      <c r="F171" s="11"/>
    </row>
    <row r="172" spans="1:6" s="10" customFormat="1" x14ac:dyDescent="0.25">
      <c r="A172" s="46"/>
      <c r="B172" s="5"/>
      <c r="D172" s="11"/>
      <c r="E172" s="11"/>
      <c r="F172" s="11"/>
    </row>
    <row r="173" spans="1:6" s="10" customFormat="1" x14ac:dyDescent="0.25">
      <c r="A173" s="46"/>
      <c r="B173" s="5"/>
      <c r="D173" s="11"/>
      <c r="E173" s="11"/>
      <c r="F173" s="11"/>
    </row>
    <row r="174" spans="1:6" s="10" customFormat="1" x14ac:dyDescent="0.25">
      <c r="A174" s="46"/>
      <c r="B174" s="5"/>
      <c r="D174" s="11"/>
      <c r="E174" s="11"/>
      <c r="F174" s="11"/>
    </row>
    <row r="175" spans="1:6" s="10" customFormat="1" x14ac:dyDescent="0.25">
      <c r="A175" s="46"/>
      <c r="B175" s="5"/>
      <c r="D175" s="11"/>
      <c r="E175" s="11"/>
      <c r="F175" s="11"/>
    </row>
    <row r="176" spans="1:6" s="10" customFormat="1" x14ac:dyDescent="0.25">
      <c r="A176" s="46"/>
      <c r="B176" s="5"/>
      <c r="D176" s="11"/>
      <c r="E176" s="11"/>
      <c r="F176" s="11"/>
    </row>
    <row r="177" spans="1:6" s="10" customFormat="1" x14ac:dyDescent="0.25">
      <c r="A177" s="46"/>
      <c r="B177" s="5"/>
      <c r="D177" s="11"/>
      <c r="E177" s="11"/>
      <c r="F177" s="11"/>
    </row>
    <row r="178" spans="1:6" s="10" customFormat="1" x14ac:dyDescent="0.25">
      <c r="A178" s="46"/>
      <c r="B178" s="5"/>
      <c r="D178" s="11"/>
      <c r="E178" s="11"/>
      <c r="F178" s="11"/>
    </row>
    <row r="179" spans="1:6" s="10" customFormat="1" x14ac:dyDescent="0.25">
      <c r="A179" s="46"/>
      <c r="B179" s="5"/>
      <c r="D179" s="11"/>
      <c r="E179" s="11"/>
      <c r="F179" s="11"/>
    </row>
    <row r="180" spans="1:6" s="10" customFormat="1" x14ac:dyDescent="0.25">
      <c r="A180" s="46"/>
      <c r="B180" s="5"/>
      <c r="D180" s="11"/>
      <c r="E180" s="11"/>
      <c r="F180" s="11"/>
    </row>
    <row r="181" spans="1:6" s="10" customFormat="1" x14ac:dyDescent="0.25">
      <c r="A181" s="46"/>
      <c r="B181" s="5"/>
      <c r="D181" s="11"/>
      <c r="E181" s="11"/>
      <c r="F181" s="11"/>
    </row>
    <row r="182" spans="1:6" s="10" customFormat="1" x14ac:dyDescent="0.25">
      <c r="A182" s="46"/>
      <c r="B182" s="5"/>
      <c r="D182" s="11"/>
      <c r="E182" s="11"/>
      <c r="F182" s="11"/>
    </row>
    <row r="183" spans="1:6" s="10" customFormat="1" x14ac:dyDescent="0.25">
      <c r="A183" s="46"/>
      <c r="B183" s="5"/>
      <c r="D183" s="11"/>
      <c r="E183" s="11"/>
      <c r="F183" s="11"/>
    </row>
    <row r="184" spans="1:6" s="10" customFormat="1" x14ac:dyDescent="0.25">
      <c r="A184" s="46"/>
      <c r="B184" s="5"/>
      <c r="D184" s="11"/>
      <c r="E184" s="11"/>
      <c r="F184" s="11"/>
    </row>
    <row r="185" spans="1:6" s="10" customFormat="1" x14ac:dyDescent="0.25">
      <c r="A185" s="46"/>
      <c r="B185" s="5"/>
      <c r="D185" s="11"/>
      <c r="E185" s="11"/>
      <c r="F185" s="11"/>
    </row>
    <row r="186" spans="1:6" s="10" customFormat="1" x14ac:dyDescent="0.25">
      <c r="A186" s="46"/>
      <c r="B186" s="5"/>
      <c r="D186" s="11"/>
      <c r="E186" s="11"/>
      <c r="F186" s="11"/>
    </row>
    <row r="187" spans="1:6" s="10" customFormat="1" x14ac:dyDescent="0.25">
      <c r="A187" s="46"/>
      <c r="B187" s="5"/>
      <c r="D187" s="11"/>
      <c r="E187" s="11"/>
      <c r="F187" s="11"/>
    </row>
    <row r="188" spans="1:6" s="10" customFormat="1" x14ac:dyDescent="0.25">
      <c r="A188" s="46"/>
      <c r="B188" s="5"/>
      <c r="D188" s="11"/>
      <c r="E188" s="11"/>
      <c r="F188" s="11"/>
    </row>
    <row r="189" spans="1:6" s="10" customFormat="1" x14ac:dyDescent="0.25">
      <c r="A189" s="46"/>
      <c r="B189" s="5"/>
      <c r="D189" s="11"/>
      <c r="E189" s="11"/>
      <c r="F189" s="11"/>
    </row>
    <row r="190" spans="1:6" s="10" customFormat="1" x14ac:dyDescent="0.25">
      <c r="A190" s="46"/>
      <c r="B190" s="5"/>
      <c r="D190" s="11"/>
      <c r="E190" s="11"/>
      <c r="F190" s="11"/>
    </row>
    <row r="191" spans="1:6" s="10" customFormat="1" x14ac:dyDescent="0.25">
      <c r="A191" s="46"/>
      <c r="B191" s="5"/>
      <c r="D191" s="11"/>
      <c r="E191" s="11"/>
      <c r="F191" s="11"/>
    </row>
    <row r="192" spans="1:6" s="10" customFormat="1" x14ac:dyDescent="0.25">
      <c r="A192" s="46"/>
      <c r="B192" s="5"/>
      <c r="D192" s="11"/>
      <c r="E192" s="11"/>
      <c r="F192" s="11"/>
    </row>
    <row r="193" spans="1:6" s="10" customFormat="1" x14ac:dyDescent="0.25">
      <c r="A193" s="46"/>
      <c r="B193" s="5"/>
      <c r="D193" s="11"/>
      <c r="E193" s="11"/>
      <c r="F193" s="11"/>
    </row>
    <row r="194" spans="1:6" s="10" customFormat="1" x14ac:dyDescent="0.25">
      <c r="A194" s="46"/>
      <c r="B194" s="5"/>
      <c r="D194" s="11"/>
      <c r="E194" s="11"/>
      <c r="F194" s="11"/>
    </row>
    <row r="195" spans="1:6" s="10" customFormat="1" x14ac:dyDescent="0.25">
      <c r="A195" s="46"/>
      <c r="B195" s="5"/>
      <c r="D195" s="11"/>
      <c r="E195" s="11"/>
      <c r="F195" s="11"/>
    </row>
    <row r="196" spans="1:6" s="10" customFormat="1" x14ac:dyDescent="0.25">
      <c r="A196" s="46"/>
      <c r="B196" s="5"/>
      <c r="D196" s="11"/>
      <c r="E196" s="11"/>
      <c r="F196" s="11"/>
    </row>
    <row r="197" spans="1:6" s="10" customFormat="1" x14ac:dyDescent="0.25">
      <c r="A197" s="46"/>
      <c r="B197" s="5"/>
      <c r="D197" s="11"/>
      <c r="E197" s="11"/>
      <c r="F197" s="11"/>
    </row>
    <row r="198" spans="1:6" s="10" customFormat="1" x14ac:dyDescent="0.25">
      <c r="A198" s="46"/>
      <c r="B198" s="5"/>
      <c r="D198" s="11"/>
      <c r="E198" s="11"/>
      <c r="F198" s="11"/>
    </row>
    <row r="199" spans="1:6" s="10" customFormat="1" x14ac:dyDescent="0.25">
      <c r="A199" s="46"/>
      <c r="B199" s="5"/>
      <c r="D199" s="11"/>
      <c r="E199" s="11"/>
      <c r="F199" s="11"/>
    </row>
    <row r="200" spans="1:6" s="10" customFormat="1" x14ac:dyDescent="0.25">
      <c r="A200" s="46"/>
      <c r="B200" s="5"/>
      <c r="D200" s="11"/>
      <c r="E200" s="11"/>
      <c r="F200" s="11"/>
    </row>
    <row r="201" spans="1:6" s="10" customFormat="1" x14ac:dyDescent="0.25">
      <c r="A201" s="46"/>
      <c r="B201" s="5"/>
      <c r="D201" s="11"/>
      <c r="E201" s="11"/>
      <c r="F201" s="11"/>
    </row>
    <row r="202" spans="1:6" s="10" customFormat="1" x14ac:dyDescent="0.25">
      <c r="A202" s="46"/>
      <c r="B202" s="5"/>
      <c r="D202" s="11"/>
      <c r="E202" s="11"/>
      <c r="F202" s="11"/>
    </row>
    <row r="203" spans="1:6" s="10" customFormat="1" x14ac:dyDescent="0.25">
      <c r="A203" s="46"/>
      <c r="B203" s="5"/>
      <c r="D203" s="11"/>
      <c r="E203" s="11"/>
      <c r="F203" s="11"/>
    </row>
    <row r="204" spans="1:6" s="10" customFormat="1" x14ac:dyDescent="0.25">
      <c r="A204" s="46"/>
      <c r="B204" s="5"/>
      <c r="D204" s="11"/>
      <c r="E204" s="11"/>
      <c r="F204" s="11"/>
    </row>
    <row r="205" spans="1:6" s="10" customFormat="1" x14ac:dyDescent="0.25">
      <c r="A205" s="46"/>
      <c r="B205" s="5"/>
      <c r="D205" s="11"/>
      <c r="E205" s="11"/>
      <c r="F205" s="11"/>
    </row>
    <row r="206" spans="1:6" s="10" customFormat="1" x14ac:dyDescent="0.25">
      <c r="A206" s="46"/>
      <c r="B206" s="5"/>
      <c r="D206" s="11"/>
      <c r="E206" s="11"/>
      <c r="F206" s="11"/>
    </row>
    <row r="207" spans="1:6" s="10" customFormat="1" x14ac:dyDescent="0.25">
      <c r="A207" s="46"/>
      <c r="B207" s="5"/>
      <c r="D207" s="11"/>
      <c r="E207" s="11"/>
      <c r="F207" s="11"/>
    </row>
    <row r="208" spans="1:6" s="10" customFormat="1" x14ac:dyDescent="0.25">
      <c r="A208" s="46"/>
      <c r="B208" s="5"/>
      <c r="D208" s="11"/>
      <c r="E208" s="11"/>
      <c r="F208" s="11"/>
    </row>
    <row r="209" spans="1:6" s="10" customFormat="1" x14ac:dyDescent="0.25">
      <c r="A209" s="46"/>
      <c r="B209" s="5"/>
      <c r="D209" s="11"/>
      <c r="E209" s="11"/>
      <c r="F209" s="11"/>
    </row>
    <row r="210" spans="1:6" s="10" customFormat="1" x14ac:dyDescent="0.25">
      <c r="A210" s="46"/>
      <c r="B210" s="5"/>
      <c r="D210" s="11"/>
      <c r="E210" s="11"/>
      <c r="F210" s="11"/>
    </row>
    <row r="211" spans="1:6" s="10" customFormat="1" x14ac:dyDescent="0.25">
      <c r="A211" s="46"/>
      <c r="B211" s="5"/>
      <c r="D211" s="11"/>
      <c r="E211" s="11"/>
      <c r="F211" s="11"/>
    </row>
    <row r="212" spans="1:6" s="10" customFormat="1" x14ac:dyDescent="0.25">
      <c r="A212" s="46"/>
      <c r="B212" s="5"/>
      <c r="D212" s="11"/>
      <c r="E212" s="11"/>
      <c r="F212" s="11"/>
    </row>
    <row r="213" spans="1:6" s="10" customFormat="1" x14ac:dyDescent="0.25">
      <c r="A213" s="46"/>
      <c r="B213" s="5"/>
      <c r="D213" s="11"/>
      <c r="E213" s="11"/>
      <c r="F213" s="11"/>
    </row>
    <row r="214" spans="1:6" s="10" customFormat="1" x14ac:dyDescent="0.25">
      <c r="A214" s="46"/>
      <c r="B214" s="5"/>
      <c r="D214" s="11"/>
      <c r="E214" s="11"/>
      <c r="F214" s="11"/>
    </row>
    <row r="215" spans="1:6" s="10" customFormat="1" x14ac:dyDescent="0.25">
      <c r="A215" s="46"/>
      <c r="B215" s="5"/>
      <c r="D215" s="11"/>
      <c r="E215" s="11"/>
      <c r="F215" s="11"/>
    </row>
    <row r="216" spans="1:6" s="10" customFormat="1" x14ac:dyDescent="0.25">
      <c r="A216" s="46"/>
      <c r="B216" s="5"/>
      <c r="D216" s="11"/>
      <c r="E216" s="11"/>
      <c r="F216" s="11"/>
    </row>
    <row r="217" spans="1:6" s="10" customFormat="1" x14ac:dyDescent="0.25">
      <c r="A217" s="46"/>
      <c r="B217" s="5"/>
      <c r="D217" s="11"/>
      <c r="E217" s="11"/>
      <c r="F217" s="11"/>
    </row>
    <row r="218" spans="1:6" s="10" customFormat="1" x14ac:dyDescent="0.25">
      <c r="A218" s="46"/>
      <c r="B218" s="5"/>
      <c r="D218" s="11"/>
      <c r="E218" s="11"/>
      <c r="F218" s="11"/>
    </row>
    <row r="219" spans="1:6" s="10" customFormat="1" x14ac:dyDescent="0.25">
      <c r="A219" s="46"/>
      <c r="B219" s="5"/>
      <c r="D219" s="11"/>
      <c r="E219" s="11"/>
      <c r="F219" s="11"/>
    </row>
    <row r="220" spans="1:6" s="10" customFormat="1" x14ac:dyDescent="0.25">
      <c r="A220" s="46"/>
      <c r="B220" s="5"/>
      <c r="D220" s="11"/>
      <c r="E220" s="11"/>
      <c r="F220" s="11"/>
    </row>
    <row r="221" spans="1:6" s="10" customFormat="1" x14ac:dyDescent="0.25">
      <c r="A221" s="46"/>
      <c r="B221" s="5"/>
      <c r="D221" s="11"/>
      <c r="E221" s="11"/>
      <c r="F221" s="11"/>
    </row>
    <row r="222" spans="1:6" s="10" customFormat="1" x14ac:dyDescent="0.25">
      <c r="A222" s="46"/>
      <c r="B222" s="5"/>
      <c r="D222" s="11"/>
      <c r="E222" s="11"/>
      <c r="F222" s="11"/>
    </row>
    <row r="223" spans="1:6" s="10" customFormat="1" x14ac:dyDescent="0.25">
      <c r="A223" s="46"/>
      <c r="B223" s="5"/>
      <c r="D223" s="11"/>
      <c r="E223" s="11"/>
      <c r="F223" s="11"/>
    </row>
    <row r="224" spans="1:6" s="10" customFormat="1" x14ac:dyDescent="0.25">
      <c r="A224" s="46"/>
      <c r="B224" s="5"/>
      <c r="D224" s="11"/>
      <c r="E224" s="11"/>
      <c r="F224" s="11"/>
    </row>
    <row r="225" spans="1:6" s="10" customFormat="1" x14ac:dyDescent="0.25">
      <c r="A225" s="46"/>
      <c r="B225" s="5"/>
      <c r="D225" s="11"/>
      <c r="E225" s="11"/>
      <c r="F225" s="11"/>
    </row>
    <row r="226" spans="1:6" s="10" customFormat="1" x14ac:dyDescent="0.25">
      <c r="A226" s="46"/>
      <c r="B226" s="5"/>
      <c r="D226" s="11"/>
      <c r="E226" s="11"/>
      <c r="F226" s="11"/>
    </row>
    <row r="227" spans="1:6" s="10" customFormat="1" x14ac:dyDescent="0.25">
      <c r="A227" s="46"/>
      <c r="B227" s="5"/>
      <c r="D227" s="11"/>
      <c r="E227" s="11"/>
      <c r="F227" s="11"/>
    </row>
    <row r="228" spans="1:6" s="10" customFormat="1" x14ac:dyDescent="0.25">
      <c r="A228" s="46"/>
      <c r="B228" s="5"/>
      <c r="D228" s="11"/>
      <c r="E228" s="11"/>
      <c r="F228" s="11"/>
    </row>
    <row r="229" spans="1:6" s="10" customFormat="1" x14ac:dyDescent="0.25">
      <c r="A229" s="46"/>
      <c r="B229" s="5"/>
      <c r="D229" s="11"/>
      <c r="E229" s="11"/>
      <c r="F229" s="11"/>
    </row>
    <row r="230" spans="1:6" s="10" customFormat="1" x14ac:dyDescent="0.25">
      <c r="A230" s="46"/>
      <c r="B230" s="5"/>
      <c r="D230" s="11"/>
      <c r="E230" s="11"/>
      <c r="F230" s="11"/>
    </row>
    <row r="231" spans="1:6" s="10" customFormat="1" x14ac:dyDescent="0.25">
      <c r="A231" s="46"/>
      <c r="B231" s="5"/>
      <c r="D231" s="11"/>
      <c r="E231" s="11"/>
      <c r="F231" s="11"/>
    </row>
    <row r="232" spans="1:6" s="10" customFormat="1" x14ac:dyDescent="0.25">
      <c r="A232" s="46"/>
      <c r="B232" s="5"/>
      <c r="D232" s="11"/>
      <c r="E232" s="11"/>
      <c r="F232" s="11"/>
    </row>
    <row r="233" spans="1:6" s="10" customFormat="1" x14ac:dyDescent="0.25">
      <c r="A233" s="46"/>
      <c r="B233" s="5"/>
      <c r="D233" s="11"/>
      <c r="E233" s="11"/>
      <c r="F233" s="11"/>
    </row>
    <row r="234" spans="1:6" s="10" customFormat="1" x14ac:dyDescent="0.25">
      <c r="A234" s="46"/>
      <c r="B234" s="5"/>
      <c r="D234" s="11"/>
      <c r="E234" s="11"/>
      <c r="F234" s="11"/>
    </row>
    <row r="235" spans="1:6" s="10" customFormat="1" x14ac:dyDescent="0.25">
      <c r="A235" s="46"/>
      <c r="B235" s="5"/>
      <c r="D235" s="11"/>
      <c r="E235" s="11"/>
      <c r="F235" s="11"/>
    </row>
    <row r="236" spans="1:6" s="10" customFormat="1" x14ac:dyDescent="0.25">
      <c r="A236" s="46"/>
      <c r="B236" s="5"/>
      <c r="D236" s="11"/>
      <c r="E236" s="11"/>
      <c r="F236" s="11"/>
    </row>
    <row r="237" spans="1:6" s="10" customFormat="1" x14ac:dyDescent="0.25">
      <c r="A237" s="46"/>
      <c r="B237" s="5"/>
      <c r="D237" s="11"/>
      <c r="E237" s="11"/>
      <c r="F237" s="11"/>
    </row>
    <row r="238" spans="1:6" s="10" customFormat="1" x14ac:dyDescent="0.25">
      <c r="A238" s="46"/>
      <c r="B238" s="5"/>
      <c r="D238" s="11"/>
      <c r="E238" s="11"/>
      <c r="F238" s="11"/>
    </row>
    <row r="239" spans="1:6" s="10" customFormat="1" x14ac:dyDescent="0.25">
      <c r="A239" s="46"/>
      <c r="B239" s="5"/>
      <c r="D239" s="11"/>
      <c r="E239" s="11"/>
      <c r="F239" s="11"/>
    </row>
    <row r="240" spans="1:6" s="10" customFormat="1" x14ac:dyDescent="0.25">
      <c r="A240" s="46"/>
      <c r="B240" s="5"/>
      <c r="D240" s="11"/>
      <c r="E240" s="11"/>
      <c r="F240" s="11"/>
    </row>
    <row r="241" spans="1:6" s="10" customFormat="1" x14ac:dyDescent="0.25">
      <c r="A241" s="46"/>
      <c r="B241" s="5"/>
      <c r="D241" s="11"/>
      <c r="E241" s="11"/>
      <c r="F241" s="11"/>
    </row>
    <row r="242" spans="1:6" s="10" customFormat="1" x14ac:dyDescent="0.25">
      <c r="A242" s="46"/>
      <c r="B242" s="5"/>
      <c r="D242" s="11"/>
      <c r="E242" s="11"/>
      <c r="F242" s="11"/>
    </row>
    <row r="243" spans="1:6" s="10" customFormat="1" x14ac:dyDescent="0.25">
      <c r="A243" s="46"/>
      <c r="B243" s="5"/>
      <c r="D243" s="11"/>
      <c r="E243" s="11"/>
      <c r="F243" s="11"/>
    </row>
    <row r="244" spans="1:6" s="10" customFormat="1" x14ac:dyDescent="0.25">
      <c r="A244" s="46"/>
      <c r="B244" s="5"/>
      <c r="D244" s="11"/>
      <c r="E244" s="11"/>
      <c r="F244" s="11"/>
    </row>
    <row r="245" spans="1:6" s="10" customFormat="1" x14ac:dyDescent="0.25">
      <c r="A245" s="46"/>
      <c r="B245" s="5"/>
      <c r="D245" s="11"/>
      <c r="E245" s="11"/>
      <c r="F245" s="11"/>
    </row>
    <row r="246" spans="1:6" s="10" customFormat="1" x14ac:dyDescent="0.25">
      <c r="A246" s="46"/>
      <c r="B246" s="5"/>
      <c r="D246" s="11"/>
      <c r="E246" s="11"/>
      <c r="F246" s="11"/>
    </row>
    <row r="247" spans="1:6" s="10" customFormat="1" x14ac:dyDescent="0.25">
      <c r="A247" s="46"/>
      <c r="B247" s="5"/>
      <c r="D247" s="11"/>
      <c r="E247" s="11"/>
      <c r="F247" s="11"/>
    </row>
    <row r="248" spans="1:6" s="10" customFormat="1" x14ac:dyDescent="0.25">
      <c r="A248" s="46"/>
      <c r="B248" s="5"/>
      <c r="D248" s="11"/>
      <c r="E248" s="11"/>
      <c r="F248" s="11"/>
    </row>
    <row r="249" spans="1:6" s="10" customFormat="1" x14ac:dyDescent="0.25">
      <c r="A249" s="46"/>
      <c r="B249" s="5"/>
      <c r="D249" s="11"/>
      <c r="E249" s="11"/>
      <c r="F249" s="11"/>
    </row>
    <row r="250" spans="1:6" s="10" customFormat="1" x14ac:dyDescent="0.25">
      <c r="A250" s="46"/>
      <c r="B250" s="5"/>
      <c r="D250" s="11"/>
      <c r="E250" s="11"/>
      <c r="F250" s="11"/>
    </row>
    <row r="251" spans="1:6" s="10" customFormat="1" x14ac:dyDescent="0.25">
      <c r="A251" s="46"/>
      <c r="B251" s="5"/>
      <c r="D251" s="11"/>
      <c r="E251" s="11"/>
      <c r="F251" s="11"/>
    </row>
    <row r="252" spans="1:6" s="10" customFormat="1" x14ac:dyDescent="0.25">
      <c r="A252" s="46"/>
      <c r="B252" s="5"/>
      <c r="D252" s="11"/>
      <c r="E252" s="11"/>
      <c r="F252" s="11"/>
    </row>
    <row r="253" spans="1:6" s="10" customFormat="1" x14ac:dyDescent="0.25">
      <c r="A253" s="46"/>
      <c r="B253" s="5"/>
      <c r="D253" s="11"/>
      <c r="E253" s="11"/>
      <c r="F253" s="11"/>
    </row>
    <row r="254" spans="1:6" s="10" customFormat="1" x14ac:dyDescent="0.25">
      <c r="A254" s="46"/>
      <c r="B254" s="5"/>
      <c r="D254" s="11"/>
      <c r="E254" s="11"/>
      <c r="F254" s="11"/>
    </row>
    <row r="255" spans="1:6" s="10" customFormat="1" x14ac:dyDescent="0.25">
      <c r="A255" s="46"/>
      <c r="B255" s="5"/>
      <c r="D255" s="11"/>
      <c r="E255" s="11"/>
      <c r="F255" s="11"/>
    </row>
    <row r="256" spans="1:6" s="10" customFormat="1" x14ac:dyDescent="0.25">
      <c r="A256" s="46"/>
      <c r="B256" s="5"/>
      <c r="D256" s="11"/>
      <c r="E256" s="11"/>
      <c r="F256" s="11"/>
    </row>
    <row r="257" spans="1:6" s="10" customFormat="1" x14ac:dyDescent="0.25">
      <c r="A257" s="46"/>
      <c r="B257" s="5"/>
      <c r="D257" s="11"/>
      <c r="E257" s="11"/>
      <c r="F257" s="11"/>
    </row>
    <row r="258" spans="1:6" s="10" customFormat="1" x14ac:dyDescent="0.25">
      <c r="A258" s="46"/>
      <c r="B258" s="5"/>
      <c r="D258" s="11"/>
      <c r="E258" s="11"/>
      <c r="F258" s="11"/>
    </row>
    <row r="259" spans="1:6" s="10" customFormat="1" x14ac:dyDescent="0.25">
      <c r="A259" s="46"/>
      <c r="B259" s="5"/>
      <c r="D259" s="11"/>
      <c r="E259" s="11"/>
      <c r="F259" s="11"/>
    </row>
    <row r="260" spans="1:6" s="10" customFormat="1" x14ac:dyDescent="0.25">
      <c r="A260" s="46"/>
      <c r="B260" s="5"/>
      <c r="D260" s="11"/>
      <c r="E260" s="11"/>
      <c r="F260" s="11"/>
    </row>
    <row r="261" spans="1:6" s="10" customFormat="1" x14ac:dyDescent="0.25">
      <c r="A261" s="46"/>
      <c r="B261" s="5"/>
      <c r="D261" s="11"/>
      <c r="E261" s="11"/>
      <c r="F261" s="11"/>
    </row>
    <row r="262" spans="1:6" s="10" customFormat="1" x14ac:dyDescent="0.25">
      <c r="A262" s="46"/>
      <c r="B262" s="5"/>
      <c r="D262" s="11"/>
      <c r="E262" s="11"/>
      <c r="F262" s="11"/>
    </row>
    <row r="263" spans="1:6" x14ac:dyDescent="0.25">
      <c r="B263" s="5"/>
    </row>
    <row r="264" spans="1:6" x14ac:dyDescent="0.25">
      <c r="B264" s="5"/>
    </row>
    <row r="265" spans="1:6" x14ac:dyDescent="0.25">
      <c r="B265" s="5"/>
    </row>
    <row r="266" spans="1:6" x14ac:dyDescent="0.25">
      <c r="B266" s="5"/>
    </row>
    <row r="267" spans="1:6" x14ac:dyDescent="0.25">
      <c r="B267" s="5"/>
    </row>
    <row r="268" spans="1:6" x14ac:dyDescent="0.25">
      <c r="B268" s="5"/>
    </row>
    <row r="269" spans="1:6" ht="28.5" x14ac:dyDescent="0.25">
      <c r="A269" s="46">
        <v>11</v>
      </c>
      <c r="B269" s="5" t="s">
        <v>105</v>
      </c>
      <c r="C269" s="10" t="s">
        <v>45</v>
      </c>
      <c r="D269" s="11">
        <v>45</v>
      </c>
      <c r="E269" s="11">
        <v>15</v>
      </c>
      <c r="F269" s="11">
        <f t="shared" ref="F269:F274" si="0">D269*E269</f>
        <v>675</v>
      </c>
    </row>
    <row r="270" spans="1:6" ht="42.75" x14ac:dyDescent="0.25">
      <c r="A270" s="46">
        <v>12</v>
      </c>
      <c r="B270" s="5" t="s">
        <v>106</v>
      </c>
      <c r="C270" s="10" t="s">
        <v>45</v>
      </c>
      <c r="D270" s="11">
        <v>15</v>
      </c>
      <c r="E270" s="11">
        <v>20</v>
      </c>
      <c r="F270" s="11">
        <f t="shared" si="0"/>
        <v>300</v>
      </c>
    </row>
    <row r="271" spans="1:6" ht="28.5" x14ac:dyDescent="0.25">
      <c r="A271" s="46">
        <v>13</v>
      </c>
      <c r="B271" s="5" t="s">
        <v>107</v>
      </c>
      <c r="C271" s="10" t="s">
        <v>45</v>
      </c>
      <c r="D271" s="11">
        <v>100</v>
      </c>
      <c r="E271" s="11">
        <v>15</v>
      </c>
      <c r="F271" s="11">
        <f t="shared" si="0"/>
        <v>1500</v>
      </c>
    </row>
    <row r="272" spans="1:6" ht="57" x14ac:dyDescent="0.25">
      <c r="A272" s="46">
        <v>14</v>
      </c>
      <c r="B272" s="5" t="s">
        <v>108</v>
      </c>
      <c r="C272" s="10" t="s">
        <v>45</v>
      </c>
      <c r="D272" s="11">
        <v>250</v>
      </c>
      <c r="E272" s="11">
        <v>12</v>
      </c>
      <c r="F272" s="11">
        <f t="shared" si="0"/>
        <v>3000</v>
      </c>
    </row>
    <row r="273" spans="1:6" ht="42.75" x14ac:dyDescent="0.25">
      <c r="A273" s="46">
        <v>15</v>
      </c>
      <c r="B273" s="5" t="s">
        <v>109</v>
      </c>
      <c r="C273" s="10" t="s">
        <v>45</v>
      </c>
      <c r="D273" s="11">
        <v>1050</v>
      </c>
      <c r="E273" s="11">
        <v>25</v>
      </c>
      <c r="F273" s="11">
        <f t="shared" si="0"/>
        <v>26250</v>
      </c>
    </row>
    <row r="274" spans="1:6" ht="57" x14ac:dyDescent="0.25">
      <c r="A274" s="46">
        <v>16</v>
      </c>
      <c r="B274" s="5" t="s">
        <v>110</v>
      </c>
      <c r="C274" s="10" t="s">
        <v>45</v>
      </c>
      <c r="D274" s="11">
        <v>565</v>
      </c>
      <c r="E274" s="11">
        <v>10</v>
      </c>
      <c r="F274" s="11">
        <f t="shared" si="0"/>
        <v>5650</v>
      </c>
    </row>
    <row r="277" spans="1:6" x14ac:dyDescent="0.25">
      <c r="B277" s="409"/>
      <c r="C277" s="409"/>
      <c r="D277" s="409"/>
      <c r="E277" s="409"/>
      <c r="F277" s="409"/>
    </row>
    <row r="283" spans="1:6" x14ac:dyDescent="0.25">
      <c r="B283" s="15"/>
    </row>
    <row r="285" spans="1:6" x14ac:dyDescent="0.25">
      <c r="B285" s="15"/>
    </row>
    <row r="286" spans="1:6" x14ac:dyDescent="0.25">
      <c r="F286" s="16"/>
    </row>
    <row r="287" spans="1:6" x14ac:dyDescent="0.25">
      <c r="F287" s="16"/>
    </row>
    <row r="288" spans="1:6" x14ac:dyDescent="0.25">
      <c r="F288" s="16"/>
    </row>
    <row r="289" spans="2:6" x14ac:dyDescent="0.25">
      <c r="F289" s="16"/>
    </row>
    <row r="290" spans="2:6" x14ac:dyDescent="0.25">
      <c r="F290" s="16"/>
    </row>
    <row r="291" spans="2:6" x14ac:dyDescent="0.25">
      <c r="F291" s="16"/>
    </row>
    <row r="292" spans="2:6" x14ac:dyDescent="0.25">
      <c r="F292" s="16"/>
    </row>
    <row r="293" spans="2:6" x14ac:dyDescent="0.25">
      <c r="F293" s="16"/>
    </row>
    <row r="294" spans="2:6" x14ac:dyDescent="0.25">
      <c r="F294" s="16"/>
    </row>
    <row r="295" spans="2:6" x14ac:dyDescent="0.25">
      <c r="F295" s="16"/>
    </row>
    <row r="296" spans="2:6" x14ac:dyDescent="0.25">
      <c r="F296" s="16"/>
    </row>
    <row r="297" spans="2:6" x14ac:dyDescent="0.25">
      <c r="F297" s="17"/>
    </row>
    <row r="298" spans="2:6" x14ac:dyDescent="0.25">
      <c r="B298" s="15"/>
      <c r="F298" s="17"/>
    </row>
    <row r="299" spans="2:6" x14ac:dyDescent="0.25">
      <c r="B299" s="15"/>
      <c r="F299" s="17"/>
    </row>
    <row r="300" spans="2:6" x14ac:dyDescent="0.25">
      <c r="B300" s="3"/>
    </row>
    <row r="301" spans="2:6" x14ac:dyDescent="0.25">
      <c r="B301" s="3"/>
    </row>
    <row r="302" spans="2:6" x14ac:dyDescent="0.25">
      <c r="B302" s="3"/>
    </row>
    <row r="303" spans="2:6" x14ac:dyDescent="0.25">
      <c r="B303" s="3"/>
    </row>
    <row r="304" spans="2:6" x14ac:dyDescent="0.25">
      <c r="B304" s="3"/>
    </row>
    <row r="305" spans="1:6" x14ac:dyDescent="0.25">
      <c r="B305" s="3"/>
    </row>
    <row r="306" spans="1:6" x14ac:dyDescent="0.25">
      <c r="B306" s="3"/>
    </row>
    <row r="307" spans="1:6" x14ac:dyDescent="0.25">
      <c r="B307" s="3"/>
    </row>
    <row r="308" spans="1:6" x14ac:dyDescent="0.25">
      <c r="A308" s="49"/>
      <c r="B308" s="18"/>
      <c r="C308" s="19"/>
      <c r="D308" s="20"/>
      <c r="E308" s="20"/>
      <c r="F308" s="20"/>
    </row>
    <row r="309" spans="1:6" x14ac:dyDescent="0.25">
      <c r="B309" s="3"/>
    </row>
    <row r="310" spans="1:6" x14ac:dyDescent="0.25">
      <c r="B310" s="3"/>
    </row>
    <row r="311" spans="1:6" s="10" customFormat="1" x14ac:dyDescent="0.25">
      <c r="A311" s="46"/>
      <c r="B311" s="3"/>
      <c r="D311" s="11"/>
      <c r="E311" s="11"/>
      <c r="F311" s="11"/>
    </row>
    <row r="312" spans="1:6" s="10" customFormat="1" x14ac:dyDescent="0.25">
      <c r="A312" s="46"/>
      <c r="B312" s="3"/>
      <c r="D312" s="11"/>
      <c r="E312" s="11"/>
      <c r="F312" s="11"/>
    </row>
    <row r="313" spans="1:6" s="10" customFormat="1" x14ac:dyDescent="0.25">
      <c r="A313" s="46"/>
      <c r="B313" s="3"/>
      <c r="D313" s="11"/>
      <c r="E313" s="11"/>
      <c r="F313" s="11"/>
    </row>
    <row r="314" spans="1:6" s="10" customFormat="1" x14ac:dyDescent="0.25">
      <c r="A314" s="46"/>
      <c r="B314" s="3"/>
      <c r="D314" s="11"/>
      <c r="E314" s="11"/>
      <c r="F314" s="11"/>
    </row>
    <row r="315" spans="1:6" s="10" customFormat="1" x14ac:dyDescent="0.25">
      <c r="A315" s="46"/>
      <c r="B315" s="3"/>
      <c r="D315" s="11"/>
      <c r="E315" s="11"/>
      <c r="F315" s="11"/>
    </row>
    <row r="316" spans="1:6" s="10" customFormat="1" x14ac:dyDescent="0.25">
      <c r="A316" s="46"/>
      <c r="B316" s="5"/>
      <c r="D316" s="11"/>
      <c r="E316" s="11"/>
      <c r="F316" s="11"/>
    </row>
    <row r="317" spans="1:6" s="10" customFormat="1" x14ac:dyDescent="0.25">
      <c r="A317" s="46"/>
      <c r="B317" s="5"/>
      <c r="D317" s="11"/>
      <c r="E317" s="11"/>
      <c r="F317" s="11"/>
    </row>
    <row r="318" spans="1:6" s="10" customFormat="1" x14ac:dyDescent="0.25">
      <c r="A318" s="46"/>
      <c r="B318" s="5"/>
      <c r="D318" s="11"/>
      <c r="E318" s="11"/>
      <c r="F318" s="11"/>
    </row>
    <row r="319" spans="1:6" s="10" customFormat="1" x14ac:dyDescent="0.25">
      <c r="A319" s="46"/>
      <c r="B319" s="5"/>
      <c r="D319" s="11"/>
      <c r="E319" s="11"/>
      <c r="F319" s="11"/>
    </row>
    <row r="320" spans="1:6" s="10" customFormat="1" x14ac:dyDescent="0.25">
      <c r="A320" s="46"/>
      <c r="B320" s="5"/>
      <c r="D320" s="11"/>
      <c r="E320" s="11"/>
      <c r="F320" s="11"/>
    </row>
    <row r="321" spans="1:6" s="10" customFormat="1" x14ac:dyDescent="0.25">
      <c r="A321" s="46"/>
      <c r="B321" s="5"/>
      <c r="D321" s="11"/>
      <c r="E321" s="11"/>
      <c r="F321" s="11"/>
    </row>
    <row r="322" spans="1:6" s="10" customFormat="1" x14ac:dyDescent="0.25">
      <c r="A322" s="46"/>
      <c r="B322" s="5"/>
      <c r="D322" s="11"/>
      <c r="E322" s="11"/>
      <c r="F322" s="11"/>
    </row>
    <row r="323" spans="1:6" s="10" customFormat="1" x14ac:dyDescent="0.25">
      <c r="A323" s="46"/>
      <c r="B323" s="5"/>
      <c r="D323" s="11"/>
      <c r="E323" s="11"/>
      <c r="F323" s="11"/>
    </row>
    <row r="324" spans="1:6" s="10" customFormat="1" x14ac:dyDescent="0.25">
      <c r="A324" s="46"/>
      <c r="B324" s="5"/>
      <c r="D324" s="11"/>
      <c r="E324" s="11"/>
      <c r="F324" s="11"/>
    </row>
    <row r="325" spans="1:6" s="10" customFormat="1" x14ac:dyDescent="0.25">
      <c r="A325" s="46"/>
      <c r="B325" s="5"/>
      <c r="D325" s="11"/>
      <c r="E325" s="11"/>
      <c r="F325" s="11"/>
    </row>
    <row r="326" spans="1:6" s="10" customFormat="1" x14ac:dyDescent="0.25">
      <c r="A326" s="46"/>
      <c r="B326" s="5"/>
      <c r="D326" s="11"/>
      <c r="E326" s="11"/>
      <c r="F326" s="11"/>
    </row>
    <row r="327" spans="1:6" s="10" customFormat="1" x14ac:dyDescent="0.25">
      <c r="A327" s="46"/>
      <c r="B327" s="5"/>
      <c r="D327" s="11"/>
      <c r="E327" s="11"/>
      <c r="F327" s="11"/>
    </row>
    <row r="328" spans="1:6" s="10" customFormat="1" x14ac:dyDescent="0.25">
      <c r="A328" s="46"/>
      <c r="B328" s="5"/>
      <c r="D328" s="11"/>
      <c r="E328" s="11"/>
      <c r="F328" s="11"/>
    </row>
    <row r="329" spans="1:6" s="10" customFormat="1" x14ac:dyDescent="0.25">
      <c r="A329" s="46"/>
      <c r="B329" s="5"/>
      <c r="D329" s="11"/>
      <c r="E329" s="11"/>
      <c r="F329" s="11"/>
    </row>
    <row r="330" spans="1:6" s="10" customFormat="1" x14ac:dyDescent="0.25">
      <c r="A330" s="46"/>
      <c r="B330" s="5"/>
      <c r="D330" s="11"/>
      <c r="E330" s="11"/>
      <c r="F330" s="11"/>
    </row>
    <row r="331" spans="1:6" s="10" customFormat="1" x14ac:dyDescent="0.25">
      <c r="A331" s="46"/>
      <c r="B331" s="5"/>
      <c r="D331" s="11"/>
      <c r="E331" s="11"/>
      <c r="F331" s="11"/>
    </row>
    <row r="332" spans="1:6" s="10" customFormat="1" x14ac:dyDescent="0.25">
      <c r="A332" s="46"/>
      <c r="B332" s="6"/>
      <c r="D332" s="11"/>
      <c r="E332" s="11"/>
      <c r="F332" s="11"/>
    </row>
    <row r="333" spans="1:6" s="10" customFormat="1" x14ac:dyDescent="0.25">
      <c r="A333" s="46"/>
      <c r="B333" s="6"/>
      <c r="D333" s="11"/>
      <c r="E333" s="11"/>
      <c r="F333" s="11"/>
    </row>
    <row r="334" spans="1:6" s="10" customFormat="1" x14ac:dyDescent="0.25">
      <c r="A334" s="46"/>
      <c r="B334" s="5"/>
      <c r="D334" s="11"/>
      <c r="E334" s="11"/>
      <c r="F334" s="11"/>
    </row>
    <row r="335" spans="1:6" s="10" customFormat="1" x14ac:dyDescent="0.25">
      <c r="A335" s="46"/>
      <c r="B335" s="5"/>
      <c r="D335" s="11"/>
      <c r="E335" s="11"/>
      <c r="F335" s="11"/>
    </row>
    <row r="336" spans="1:6" s="10" customFormat="1" x14ac:dyDescent="0.25">
      <c r="A336" s="46"/>
      <c r="B336" s="5"/>
      <c r="D336" s="11"/>
      <c r="E336" s="11"/>
      <c r="F336" s="11"/>
    </row>
    <row r="337" spans="1:6" s="10" customFormat="1" x14ac:dyDescent="0.25">
      <c r="A337" s="46"/>
      <c r="B337" s="5"/>
      <c r="D337" s="11"/>
      <c r="E337" s="11"/>
      <c r="F337" s="11"/>
    </row>
    <row r="338" spans="1:6" s="10" customFormat="1" x14ac:dyDescent="0.25">
      <c r="A338" s="46"/>
      <c r="B338" s="5"/>
      <c r="D338" s="11"/>
      <c r="E338" s="11"/>
      <c r="F338" s="11"/>
    </row>
    <row r="339" spans="1:6" s="10" customFormat="1" x14ac:dyDescent="0.25">
      <c r="A339" s="46"/>
      <c r="B339" s="5"/>
      <c r="D339" s="11"/>
      <c r="E339" s="11"/>
      <c r="F339" s="11"/>
    </row>
    <row r="340" spans="1:6" s="10" customFormat="1" x14ac:dyDescent="0.25">
      <c r="A340" s="46"/>
      <c r="B340" s="5"/>
      <c r="D340" s="11"/>
      <c r="E340" s="11"/>
      <c r="F340" s="11"/>
    </row>
    <row r="341" spans="1:6" s="10" customFormat="1" x14ac:dyDescent="0.25">
      <c r="A341" s="46"/>
      <c r="B341" s="5"/>
      <c r="D341" s="11"/>
      <c r="E341" s="11"/>
      <c r="F341" s="11"/>
    </row>
    <row r="342" spans="1:6" s="10" customFormat="1" x14ac:dyDescent="0.25">
      <c r="A342" s="46"/>
      <c r="B342" s="5"/>
      <c r="D342" s="11"/>
      <c r="E342" s="11"/>
      <c r="F342" s="11"/>
    </row>
    <row r="343" spans="1:6" x14ac:dyDescent="0.25">
      <c r="B343" s="5"/>
    </row>
    <row r="344" spans="1:6" x14ac:dyDescent="0.25">
      <c r="B344" s="5"/>
    </row>
    <row r="345" spans="1:6" x14ac:dyDescent="0.25">
      <c r="B345" s="5"/>
    </row>
    <row r="346" spans="1:6" x14ac:dyDescent="0.25">
      <c r="B346" s="5"/>
    </row>
    <row r="347" spans="1:6" x14ac:dyDescent="0.25">
      <c r="B347" s="5"/>
    </row>
    <row r="348" spans="1:6" x14ac:dyDescent="0.25">
      <c r="B348" s="5"/>
    </row>
    <row r="349" spans="1:6" x14ac:dyDescent="0.25">
      <c r="B349" s="5"/>
    </row>
    <row r="350" spans="1:6" x14ac:dyDescent="0.25">
      <c r="B350" s="5"/>
    </row>
    <row r="351" spans="1:6" x14ac:dyDescent="0.25">
      <c r="B351" s="5"/>
    </row>
    <row r="352" spans="1:6" x14ac:dyDescent="0.25">
      <c r="B352" s="5"/>
    </row>
    <row r="353" spans="1:6" x14ac:dyDescent="0.25">
      <c r="B353" s="5"/>
    </row>
    <row r="354" spans="1:6" x14ac:dyDescent="0.25">
      <c r="B354" s="5"/>
      <c r="C354" s="21"/>
    </row>
    <row r="355" spans="1:6" x14ac:dyDescent="0.25">
      <c r="B355" s="15"/>
      <c r="C355" s="14"/>
      <c r="D355" s="22"/>
      <c r="E355" s="15"/>
      <c r="F355" s="22"/>
    </row>
    <row r="356" spans="1:6" x14ac:dyDescent="0.25">
      <c r="B356" s="6"/>
    </row>
    <row r="357" spans="1:6" x14ac:dyDescent="0.25">
      <c r="B357" s="15"/>
    </row>
    <row r="358" spans="1:6" x14ac:dyDescent="0.25">
      <c r="B358" s="5"/>
    </row>
    <row r="359" spans="1:6" s="10" customFormat="1" x14ac:dyDescent="0.25">
      <c r="A359" s="46"/>
      <c r="B359" s="5"/>
      <c r="D359" s="11"/>
      <c r="E359" s="11"/>
      <c r="F359" s="11"/>
    </row>
    <row r="360" spans="1:6" s="10" customFormat="1" x14ac:dyDescent="0.25">
      <c r="A360" s="46"/>
      <c r="B360" s="5"/>
      <c r="D360" s="11"/>
      <c r="E360" s="11"/>
      <c r="F360" s="11"/>
    </row>
    <row r="361" spans="1:6" s="10" customFormat="1" x14ac:dyDescent="0.25">
      <c r="A361" s="46"/>
      <c r="B361" s="5"/>
      <c r="D361" s="11"/>
      <c r="E361" s="11"/>
      <c r="F361" s="11"/>
    </row>
    <row r="362" spans="1:6" s="10" customFormat="1" x14ac:dyDescent="0.25">
      <c r="A362" s="46"/>
      <c r="B362" s="6"/>
      <c r="D362" s="11"/>
      <c r="E362" s="11"/>
      <c r="F362" s="11"/>
    </row>
    <row r="363" spans="1:6" s="10" customFormat="1" x14ac:dyDescent="0.25">
      <c r="A363" s="46"/>
      <c r="B363" s="6"/>
      <c r="D363" s="11"/>
      <c r="E363" s="11"/>
      <c r="F363" s="11"/>
    </row>
    <row r="364" spans="1:6" s="10" customFormat="1" x14ac:dyDescent="0.25">
      <c r="A364" s="46"/>
      <c r="B364" s="6"/>
      <c r="D364" s="11"/>
      <c r="E364" s="11"/>
      <c r="F364" s="11"/>
    </row>
    <row r="365" spans="1:6" s="10" customFormat="1" x14ac:dyDescent="0.25">
      <c r="A365" s="46"/>
      <c r="B365" s="6"/>
      <c r="D365" s="11"/>
      <c r="E365" s="11"/>
      <c r="F365" s="11"/>
    </row>
    <row r="366" spans="1:6" s="10" customFormat="1" x14ac:dyDescent="0.25">
      <c r="A366" s="46"/>
      <c r="B366" s="6"/>
      <c r="D366" s="11"/>
      <c r="E366" s="11"/>
      <c r="F366" s="11"/>
    </row>
    <row r="367" spans="1:6" s="10" customFormat="1" x14ac:dyDescent="0.25">
      <c r="A367" s="46"/>
      <c r="B367" s="6"/>
      <c r="D367" s="11"/>
      <c r="E367" s="11"/>
      <c r="F367" s="11"/>
    </row>
    <row r="368" spans="1:6" s="10" customFormat="1" x14ac:dyDescent="0.25">
      <c r="A368" s="46"/>
      <c r="B368" s="6"/>
      <c r="D368" s="11"/>
      <c r="E368" s="11"/>
      <c r="F368" s="11"/>
    </row>
    <row r="369" spans="1:6" s="10" customFormat="1" x14ac:dyDescent="0.25">
      <c r="A369" s="46"/>
      <c r="B369" s="6"/>
      <c r="D369" s="11"/>
      <c r="E369" s="11"/>
      <c r="F369" s="11"/>
    </row>
    <row r="370" spans="1:6" s="10" customFormat="1" x14ac:dyDescent="0.25">
      <c r="A370" s="46"/>
      <c r="B370" s="6"/>
      <c r="D370" s="11"/>
      <c r="E370" s="11"/>
      <c r="F370" s="11"/>
    </row>
    <row r="371" spans="1:6" s="10" customFormat="1" x14ac:dyDescent="0.25">
      <c r="A371" s="46"/>
      <c r="B371" s="6"/>
      <c r="D371" s="11"/>
      <c r="E371" s="11"/>
      <c r="F371" s="11"/>
    </row>
    <row r="372" spans="1:6" s="10" customFormat="1" x14ac:dyDescent="0.25">
      <c r="A372" s="46"/>
      <c r="B372" s="6"/>
      <c r="D372" s="11"/>
      <c r="E372" s="11"/>
      <c r="F372" s="11"/>
    </row>
    <row r="373" spans="1:6" s="10" customFormat="1" x14ac:dyDescent="0.25">
      <c r="A373" s="46"/>
      <c r="B373" s="6"/>
      <c r="D373" s="11"/>
      <c r="E373" s="11"/>
      <c r="F373" s="11"/>
    </row>
    <row r="374" spans="1:6" s="10" customFormat="1" x14ac:dyDescent="0.25">
      <c r="A374" s="46"/>
      <c r="B374" s="6"/>
      <c r="D374" s="11"/>
      <c r="E374" s="11"/>
      <c r="F374" s="11"/>
    </row>
    <row r="375" spans="1:6" s="10" customFormat="1" x14ac:dyDescent="0.25">
      <c r="A375" s="46"/>
      <c r="B375" s="6"/>
      <c r="D375" s="11"/>
      <c r="E375" s="11"/>
      <c r="F375" s="11"/>
    </row>
    <row r="376" spans="1:6" s="10" customFormat="1" x14ac:dyDescent="0.25">
      <c r="A376" s="46"/>
      <c r="B376" s="6"/>
      <c r="D376" s="11"/>
      <c r="E376" s="11"/>
      <c r="F376" s="11"/>
    </row>
    <row r="377" spans="1:6" s="10" customFormat="1" x14ac:dyDescent="0.25">
      <c r="A377" s="46"/>
      <c r="B377" s="6"/>
      <c r="D377" s="11"/>
      <c r="E377" s="11"/>
      <c r="F377" s="11"/>
    </row>
    <row r="378" spans="1:6" s="10" customFormat="1" x14ac:dyDescent="0.25">
      <c r="A378" s="46"/>
      <c r="B378" s="6"/>
      <c r="D378" s="11"/>
      <c r="E378" s="11"/>
      <c r="F378" s="11"/>
    </row>
    <row r="379" spans="1:6" s="10" customFormat="1" x14ac:dyDescent="0.25">
      <c r="A379" s="46"/>
      <c r="B379" s="6"/>
      <c r="D379" s="11"/>
      <c r="E379" s="11"/>
      <c r="F379" s="11"/>
    </row>
    <row r="380" spans="1:6" s="10" customFormat="1" x14ac:dyDescent="0.25">
      <c r="A380" s="46"/>
      <c r="B380" s="6"/>
      <c r="D380" s="11"/>
      <c r="E380" s="11"/>
      <c r="F380" s="11"/>
    </row>
    <row r="381" spans="1:6" s="10" customFormat="1" x14ac:dyDescent="0.25">
      <c r="A381" s="46"/>
      <c r="B381" s="6"/>
      <c r="D381" s="11"/>
      <c r="E381" s="11"/>
      <c r="F381" s="11"/>
    </row>
    <row r="382" spans="1:6" s="10" customFormat="1" x14ac:dyDescent="0.25">
      <c r="A382" s="46"/>
      <c r="B382" s="6"/>
      <c r="D382" s="11"/>
      <c r="E382" s="11"/>
      <c r="F382" s="11"/>
    </row>
    <row r="383" spans="1:6" s="10" customFormat="1" x14ac:dyDescent="0.25">
      <c r="A383" s="46"/>
      <c r="B383" s="6"/>
      <c r="D383" s="11"/>
      <c r="E383" s="11"/>
      <c r="F383" s="11"/>
    </row>
    <row r="384" spans="1:6" s="10" customFormat="1" x14ac:dyDescent="0.25">
      <c r="A384" s="46"/>
      <c r="B384" s="6"/>
      <c r="D384" s="11"/>
      <c r="E384" s="11"/>
      <c r="F384" s="11"/>
    </row>
    <row r="385" spans="1:6" s="10" customFormat="1" x14ac:dyDescent="0.25">
      <c r="A385" s="46"/>
      <c r="B385" s="6"/>
      <c r="D385" s="11"/>
      <c r="E385" s="11"/>
      <c r="F385" s="11"/>
    </row>
    <row r="386" spans="1:6" s="10" customFormat="1" x14ac:dyDescent="0.25">
      <c r="A386" s="46"/>
      <c r="B386" s="6"/>
      <c r="D386" s="11"/>
      <c r="E386" s="11"/>
      <c r="F386" s="11"/>
    </row>
    <row r="387" spans="1:6" s="10" customFormat="1" x14ac:dyDescent="0.25">
      <c r="A387" s="46"/>
      <c r="B387" s="6"/>
      <c r="D387" s="11"/>
      <c r="E387" s="11"/>
      <c r="F387" s="11"/>
    </row>
    <row r="388" spans="1:6" s="10" customFormat="1" x14ac:dyDescent="0.25">
      <c r="A388" s="46"/>
      <c r="B388" s="6"/>
      <c r="D388" s="11"/>
      <c r="E388" s="11"/>
      <c r="F388" s="11"/>
    </row>
    <row r="389" spans="1:6" s="10" customFormat="1" x14ac:dyDescent="0.25">
      <c r="A389" s="46"/>
      <c r="B389" s="6"/>
      <c r="D389" s="11"/>
      <c r="E389" s="11"/>
      <c r="F389" s="11"/>
    </row>
    <row r="390" spans="1:6" s="10" customFormat="1" x14ac:dyDescent="0.25">
      <c r="A390" s="46"/>
      <c r="B390" s="6"/>
      <c r="D390" s="11"/>
      <c r="E390" s="11"/>
      <c r="F390" s="11"/>
    </row>
    <row r="391" spans="1:6" s="10" customFormat="1" x14ac:dyDescent="0.25">
      <c r="A391" s="46"/>
      <c r="B391" s="6"/>
      <c r="D391" s="11"/>
      <c r="E391" s="11"/>
      <c r="F391" s="11"/>
    </row>
    <row r="392" spans="1:6" s="10" customFormat="1" x14ac:dyDescent="0.25">
      <c r="A392" s="46"/>
      <c r="B392" s="6"/>
      <c r="D392" s="11"/>
      <c r="E392" s="11"/>
      <c r="F392" s="11"/>
    </row>
    <row r="393" spans="1:6" s="10" customFormat="1" x14ac:dyDescent="0.25">
      <c r="A393" s="46"/>
      <c r="B393" s="6"/>
      <c r="D393" s="11"/>
      <c r="E393" s="11"/>
      <c r="F393" s="11"/>
    </row>
    <row r="394" spans="1:6" s="10" customFormat="1" x14ac:dyDescent="0.25">
      <c r="A394" s="46"/>
      <c r="B394" s="6"/>
      <c r="D394" s="11"/>
      <c r="E394" s="11"/>
      <c r="F394" s="11"/>
    </row>
    <row r="395" spans="1:6" s="10" customFormat="1" x14ac:dyDescent="0.25">
      <c r="A395" s="46"/>
      <c r="B395" s="6"/>
      <c r="D395" s="11"/>
      <c r="E395" s="11"/>
      <c r="F395" s="11"/>
    </row>
    <row r="396" spans="1:6" s="10" customFormat="1" x14ac:dyDescent="0.25">
      <c r="A396" s="46"/>
      <c r="B396" s="6"/>
      <c r="D396" s="11"/>
      <c r="E396" s="11"/>
      <c r="F396" s="11"/>
    </row>
    <row r="397" spans="1:6" s="10" customFormat="1" x14ac:dyDescent="0.25">
      <c r="A397" s="46"/>
      <c r="B397" s="6"/>
      <c r="D397" s="11"/>
      <c r="E397" s="11"/>
      <c r="F397" s="11"/>
    </row>
    <row r="398" spans="1:6" s="10" customFormat="1" x14ac:dyDescent="0.25">
      <c r="A398" s="46"/>
      <c r="B398" s="6"/>
      <c r="D398" s="11"/>
      <c r="E398" s="11"/>
      <c r="F398" s="11"/>
    </row>
    <row r="399" spans="1:6" s="10" customFormat="1" x14ac:dyDescent="0.25">
      <c r="A399" s="46"/>
      <c r="B399" s="6"/>
      <c r="D399" s="11"/>
      <c r="E399" s="11"/>
      <c r="F399" s="11"/>
    </row>
    <row r="400" spans="1:6" s="10" customFormat="1" x14ac:dyDescent="0.25">
      <c r="A400" s="46"/>
      <c r="B400" s="6"/>
      <c r="D400" s="11"/>
      <c r="E400" s="11"/>
      <c r="F400" s="11"/>
    </row>
    <row r="401" spans="1:6" s="10" customFormat="1" x14ac:dyDescent="0.25">
      <c r="A401" s="46"/>
      <c r="B401" s="6"/>
      <c r="D401" s="11"/>
      <c r="E401" s="11"/>
      <c r="F401" s="11"/>
    </row>
    <row r="402" spans="1:6" s="10" customFormat="1" x14ac:dyDescent="0.25">
      <c r="A402" s="46"/>
      <c r="B402" s="6"/>
      <c r="D402" s="11"/>
      <c r="E402" s="11"/>
      <c r="F402" s="11"/>
    </row>
    <row r="403" spans="1:6" s="10" customFormat="1" x14ac:dyDescent="0.25">
      <c r="A403" s="46"/>
      <c r="B403" s="6"/>
      <c r="D403" s="11"/>
      <c r="E403" s="11"/>
      <c r="F403" s="11"/>
    </row>
    <row r="404" spans="1:6" s="10" customFormat="1" x14ac:dyDescent="0.25">
      <c r="A404" s="46"/>
      <c r="B404" s="6"/>
      <c r="D404" s="11"/>
      <c r="E404" s="11"/>
      <c r="F404" s="11"/>
    </row>
    <row r="405" spans="1:6" s="10" customFormat="1" x14ac:dyDescent="0.25">
      <c r="A405" s="46"/>
      <c r="B405" s="6"/>
      <c r="D405" s="11"/>
      <c r="E405" s="11"/>
      <c r="F405" s="11"/>
    </row>
    <row r="406" spans="1:6" s="10" customFormat="1" x14ac:dyDescent="0.25">
      <c r="A406" s="46"/>
      <c r="B406" s="6"/>
      <c r="D406" s="11"/>
      <c r="E406" s="11"/>
      <c r="F406" s="11"/>
    </row>
    <row r="407" spans="1:6" s="10" customFormat="1" x14ac:dyDescent="0.25">
      <c r="A407" s="46"/>
      <c r="B407" s="6"/>
      <c r="D407" s="11"/>
      <c r="E407" s="11"/>
      <c r="F407" s="11"/>
    </row>
    <row r="408" spans="1:6" s="10" customFormat="1" x14ac:dyDescent="0.25">
      <c r="A408" s="46"/>
      <c r="B408" s="6"/>
      <c r="D408" s="11"/>
      <c r="E408" s="11"/>
      <c r="F408" s="11"/>
    </row>
    <row r="409" spans="1:6" s="10" customFormat="1" x14ac:dyDescent="0.25">
      <c r="A409" s="46"/>
      <c r="B409" s="6"/>
      <c r="D409" s="11"/>
      <c r="E409" s="11"/>
      <c r="F409" s="11"/>
    </row>
    <row r="410" spans="1:6" s="10" customFormat="1" x14ac:dyDescent="0.25">
      <c r="A410" s="46"/>
      <c r="B410" s="6"/>
      <c r="D410" s="11"/>
      <c r="E410" s="11"/>
      <c r="F410" s="11"/>
    </row>
    <row r="411" spans="1:6" s="10" customFormat="1" x14ac:dyDescent="0.25">
      <c r="A411" s="46"/>
      <c r="B411" s="6"/>
      <c r="D411" s="11"/>
      <c r="E411" s="11"/>
      <c r="F411" s="11"/>
    </row>
    <row r="412" spans="1:6" s="10" customFormat="1" x14ac:dyDescent="0.25">
      <c r="A412" s="46"/>
      <c r="B412" s="6"/>
      <c r="D412" s="11"/>
      <c r="E412" s="11"/>
      <c r="F412" s="11"/>
    </row>
    <row r="413" spans="1:6" s="10" customFormat="1" x14ac:dyDescent="0.25">
      <c r="A413" s="46"/>
      <c r="B413" s="15"/>
      <c r="D413" s="11"/>
      <c r="E413" s="11"/>
      <c r="F413" s="11"/>
    </row>
    <row r="414" spans="1:6" s="10" customFormat="1" x14ac:dyDescent="0.25">
      <c r="A414" s="46"/>
      <c r="B414" s="5"/>
      <c r="D414" s="11"/>
      <c r="E414" s="11"/>
      <c r="F414" s="11"/>
    </row>
    <row r="415" spans="1:6" s="10" customFormat="1" x14ac:dyDescent="0.25">
      <c r="A415" s="46"/>
      <c r="B415" s="5"/>
      <c r="D415" s="11"/>
      <c r="E415" s="11"/>
      <c r="F415" s="11"/>
    </row>
    <row r="416" spans="1:6" s="10" customFormat="1" x14ac:dyDescent="0.25">
      <c r="A416" s="46"/>
      <c r="B416" s="5"/>
      <c r="D416" s="11"/>
      <c r="E416" s="11"/>
      <c r="F416" s="11"/>
    </row>
    <row r="417" spans="1:6" s="10" customFormat="1" x14ac:dyDescent="0.25">
      <c r="A417" s="46"/>
      <c r="B417" s="5"/>
      <c r="D417" s="11"/>
      <c r="E417" s="11"/>
      <c r="F417" s="11"/>
    </row>
    <row r="418" spans="1:6" s="10" customFormat="1" x14ac:dyDescent="0.25">
      <c r="A418" s="46"/>
      <c r="B418" s="5"/>
      <c r="D418" s="11"/>
      <c r="E418" s="11"/>
      <c r="F418" s="11"/>
    </row>
    <row r="419" spans="1:6" s="10" customFormat="1" x14ac:dyDescent="0.25">
      <c r="A419" s="46"/>
      <c r="B419" s="5"/>
      <c r="D419" s="11"/>
      <c r="E419" s="11"/>
      <c r="F419" s="11"/>
    </row>
    <row r="420" spans="1:6" s="10" customFormat="1" x14ac:dyDescent="0.25">
      <c r="A420" s="46"/>
      <c r="B420" s="5"/>
      <c r="D420" s="11"/>
      <c r="E420" s="11"/>
      <c r="F420" s="11"/>
    </row>
    <row r="421" spans="1:6" s="10" customFormat="1" x14ac:dyDescent="0.25">
      <c r="A421" s="46"/>
      <c r="B421" s="5"/>
      <c r="D421" s="11"/>
      <c r="E421" s="11"/>
      <c r="F421" s="11"/>
    </row>
    <row r="422" spans="1:6" s="10" customFormat="1" x14ac:dyDescent="0.25">
      <c r="A422" s="46"/>
      <c r="B422" s="5"/>
      <c r="D422" s="11"/>
      <c r="E422" s="11"/>
      <c r="F422" s="11"/>
    </row>
    <row r="423" spans="1:6" s="10" customFormat="1" x14ac:dyDescent="0.25">
      <c r="A423" s="46"/>
      <c r="B423" s="5"/>
      <c r="D423" s="11"/>
      <c r="E423" s="11"/>
      <c r="F423" s="11"/>
    </row>
    <row r="424" spans="1:6" s="10" customFormat="1" x14ac:dyDescent="0.25">
      <c r="A424" s="46"/>
      <c r="B424" s="5"/>
      <c r="D424" s="11"/>
      <c r="E424" s="11"/>
      <c r="F424" s="11"/>
    </row>
    <row r="425" spans="1:6" s="10" customFormat="1" x14ac:dyDescent="0.25">
      <c r="A425" s="46"/>
      <c r="B425" s="5"/>
      <c r="D425" s="11"/>
      <c r="E425" s="11"/>
      <c r="F425" s="11"/>
    </row>
    <row r="426" spans="1:6" s="10" customFormat="1" x14ac:dyDescent="0.25">
      <c r="A426" s="46"/>
      <c r="B426" s="5"/>
      <c r="D426" s="11"/>
      <c r="E426" s="11"/>
      <c r="F426" s="11"/>
    </row>
    <row r="427" spans="1:6" s="10" customFormat="1" x14ac:dyDescent="0.25">
      <c r="A427" s="46"/>
      <c r="B427" s="5"/>
      <c r="D427" s="11"/>
      <c r="E427" s="11"/>
      <c r="F427" s="11"/>
    </row>
    <row r="428" spans="1:6" s="10" customFormat="1" x14ac:dyDescent="0.25">
      <c r="A428" s="46"/>
      <c r="B428" s="5"/>
      <c r="D428" s="11"/>
      <c r="E428" s="11"/>
      <c r="F428" s="11"/>
    </row>
    <row r="429" spans="1:6" s="10" customFormat="1" x14ac:dyDescent="0.25">
      <c r="A429" s="46"/>
      <c r="B429" s="5"/>
      <c r="D429" s="11"/>
      <c r="E429" s="11"/>
      <c r="F429" s="11"/>
    </row>
    <row r="430" spans="1:6" s="10" customFormat="1" x14ac:dyDescent="0.25">
      <c r="A430" s="46"/>
      <c r="B430" s="5"/>
      <c r="D430" s="11"/>
      <c r="E430" s="11"/>
      <c r="F430" s="11"/>
    </row>
    <row r="431" spans="1:6" s="10" customFormat="1" x14ac:dyDescent="0.25">
      <c r="A431" s="46"/>
      <c r="B431" s="5"/>
      <c r="D431" s="11"/>
      <c r="E431" s="11"/>
      <c r="F431" s="11"/>
    </row>
    <row r="432" spans="1:6" s="10" customFormat="1" x14ac:dyDescent="0.25">
      <c r="A432" s="46"/>
      <c r="B432" s="5"/>
      <c r="D432" s="11"/>
      <c r="E432" s="11"/>
      <c r="F432" s="11"/>
    </row>
    <row r="433" spans="1:6" s="10" customFormat="1" x14ac:dyDescent="0.25">
      <c r="A433" s="46"/>
      <c r="B433" s="5"/>
      <c r="D433" s="11"/>
      <c r="E433" s="11"/>
      <c r="F433" s="11"/>
    </row>
    <row r="434" spans="1:6" s="10" customFormat="1" x14ac:dyDescent="0.25">
      <c r="A434" s="46"/>
      <c r="B434" s="5"/>
      <c r="D434" s="11"/>
      <c r="E434" s="11"/>
      <c r="F434" s="11"/>
    </row>
    <row r="435" spans="1:6" s="10" customFormat="1" x14ac:dyDescent="0.25">
      <c r="A435" s="46"/>
      <c r="B435" s="7"/>
      <c r="D435" s="11"/>
      <c r="E435" s="11"/>
      <c r="F435" s="11"/>
    </row>
    <row r="436" spans="1:6" s="10" customFormat="1" x14ac:dyDescent="0.25">
      <c r="A436" s="46"/>
      <c r="B436" s="5"/>
      <c r="D436" s="11"/>
      <c r="E436" s="11"/>
      <c r="F436" s="11"/>
    </row>
    <row r="437" spans="1:6" s="10" customFormat="1" x14ac:dyDescent="0.25">
      <c r="A437" s="46"/>
      <c r="B437" s="5"/>
      <c r="D437" s="11"/>
      <c r="E437" s="11"/>
      <c r="F437" s="11"/>
    </row>
    <row r="438" spans="1:6" s="10" customFormat="1" x14ac:dyDescent="0.25">
      <c r="A438" s="46"/>
      <c r="B438" s="5"/>
      <c r="D438" s="11"/>
      <c r="E438" s="11"/>
      <c r="F438" s="11"/>
    </row>
    <row r="439" spans="1:6" x14ac:dyDescent="0.25">
      <c r="B439" s="15"/>
      <c r="F439" s="22"/>
    </row>
    <row r="440" spans="1:6" x14ac:dyDescent="0.25">
      <c r="B440" s="6"/>
    </row>
    <row r="441" spans="1:6" x14ac:dyDescent="0.25">
      <c r="B441" s="15"/>
    </row>
    <row r="442" spans="1:6" x14ac:dyDescent="0.25">
      <c r="B442" s="6"/>
    </row>
    <row r="443" spans="1:6" x14ac:dyDescent="0.25">
      <c r="B443" s="5"/>
    </row>
    <row r="444" spans="1:6" x14ac:dyDescent="0.25">
      <c r="B444" s="5"/>
    </row>
    <row r="445" spans="1:6" x14ac:dyDescent="0.25">
      <c r="B445" s="5"/>
    </row>
    <row r="446" spans="1:6" x14ac:dyDescent="0.25">
      <c r="B446" s="5"/>
    </row>
    <row r="447" spans="1:6" x14ac:dyDescent="0.25">
      <c r="B447" s="6"/>
    </row>
    <row r="448" spans="1:6" x14ac:dyDescent="0.25">
      <c r="B448" s="6"/>
    </row>
    <row r="449" spans="2:6" x14ac:dyDescent="0.25">
      <c r="B449" s="5"/>
    </row>
    <row r="450" spans="2:6" x14ac:dyDescent="0.25">
      <c r="B450" s="6"/>
    </row>
    <row r="451" spans="2:6" x14ac:dyDescent="0.25">
      <c r="B451" s="6"/>
    </row>
    <row r="452" spans="2:6" x14ac:dyDescent="0.25">
      <c r="B452" s="15"/>
      <c r="F452" s="22"/>
    </row>
    <row r="453" spans="2:6" x14ac:dyDescent="0.25">
      <c r="B453" s="6"/>
    </row>
    <row r="454" spans="2:6" x14ac:dyDescent="0.25">
      <c r="B454" s="15"/>
    </row>
    <row r="455" spans="2:6" x14ac:dyDescent="0.25">
      <c r="B455" s="6"/>
    </row>
    <row r="456" spans="2:6" x14ac:dyDescent="0.25">
      <c r="B456" s="6"/>
    </row>
    <row r="457" spans="2:6" x14ac:dyDescent="0.25">
      <c r="B457" s="6"/>
    </row>
    <row r="458" spans="2:6" x14ac:dyDescent="0.25">
      <c r="B458" s="6"/>
    </row>
    <row r="459" spans="2:6" x14ac:dyDescent="0.25">
      <c r="B459" s="6"/>
    </row>
    <row r="460" spans="2:6" x14ac:dyDescent="0.25">
      <c r="B460" s="6"/>
    </row>
    <row r="461" spans="2:6" x14ac:dyDescent="0.25">
      <c r="B461" s="6"/>
    </row>
    <row r="462" spans="2:6" x14ac:dyDescent="0.25">
      <c r="B462" s="6"/>
    </row>
    <row r="463" spans="2:6" x14ac:dyDescent="0.25">
      <c r="B463" s="6"/>
    </row>
    <row r="464" spans="2:6" x14ac:dyDescent="0.25">
      <c r="B464" s="6"/>
    </row>
    <row r="465" spans="2:6" x14ac:dyDescent="0.25">
      <c r="B465" s="5"/>
    </row>
    <row r="466" spans="2:6" x14ac:dyDescent="0.25">
      <c r="B466" s="5"/>
    </row>
    <row r="467" spans="2:6" x14ac:dyDescent="0.25">
      <c r="B467" s="5"/>
    </row>
    <row r="468" spans="2:6" x14ac:dyDescent="0.25">
      <c r="B468" s="5"/>
    </row>
    <row r="469" spans="2:6" x14ac:dyDescent="0.25">
      <c r="B469" s="15"/>
      <c r="F469" s="22"/>
    </row>
    <row r="470" spans="2:6" x14ac:dyDescent="0.25">
      <c r="B470" s="5"/>
    </row>
    <row r="471" spans="2:6" x14ac:dyDescent="0.25">
      <c r="B471" s="4"/>
      <c r="C471" s="14"/>
    </row>
    <row r="472" spans="2:6" x14ac:dyDescent="0.25">
      <c r="B472" s="5"/>
    </row>
    <row r="473" spans="2:6" x14ac:dyDescent="0.25">
      <c r="B473" s="5"/>
    </row>
    <row r="474" spans="2:6" x14ac:dyDescent="0.25">
      <c r="B474" s="5"/>
    </row>
    <row r="475" spans="2:6" x14ac:dyDescent="0.25">
      <c r="B475" s="5"/>
    </row>
    <row r="476" spans="2:6" x14ac:dyDescent="0.25">
      <c r="B476" s="15"/>
      <c r="F476" s="22"/>
    </row>
    <row r="477" spans="2:6" x14ac:dyDescent="0.25">
      <c r="B477" s="5"/>
    </row>
  </sheetData>
  <sheetProtection algorithmName="SHA-512" hashValue="HAMKjDvv/owp+PQ885IN2WZ497cCk041Fc93nIA1DRaBogfdYHmx45zt0+ZOUX3hgz1wqtNoJbgMCPV0bX8LqQ==" saltValue="/YcbsolVEo9mCXvbXN6OvQ==" spinCount="100000" sheet="1" objects="1" scenarios="1"/>
  <mergeCells count="2">
    <mergeCell ref="B277:F277"/>
    <mergeCell ref="G5:M5"/>
  </mergeCells>
  <pageMargins left="0.51181102362204722" right="0.51181102362204722" top="0.74803149606299213" bottom="0.74803149606299213" header="0.31496062992125984" footer="0.31496062992125984"/>
  <pageSetup paperSize="9" scale="87" orientation="portrait" r:id="rId1"/>
  <rowBreaks count="2" manualBreakCount="2">
    <brk id="299" max="16383" man="1"/>
    <brk id="307"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53E3B-87ED-4A47-AB10-295EACB524B9}">
  <dimension ref="A1:O475"/>
  <sheetViews>
    <sheetView view="pageBreakPreview" zoomScaleNormal="100" zoomScaleSheetLayoutView="100" workbookViewId="0">
      <selection activeCell="E7" sqref="E7"/>
    </sheetView>
  </sheetViews>
  <sheetFormatPr defaultColWidth="9" defaultRowHeight="16.5" x14ac:dyDescent="0.25"/>
  <cols>
    <col min="1" max="1" width="6" style="56" customWidth="1"/>
    <col min="2" max="2" width="57.85546875" style="53" customWidth="1"/>
    <col min="3" max="3" width="6" style="61" customWidth="1"/>
    <col min="4" max="4" width="8.42578125" style="59" customWidth="1"/>
    <col min="5" max="5" width="9.7109375" style="59" customWidth="1"/>
    <col min="6" max="6" width="15.85546875" style="59" customWidth="1"/>
    <col min="7" max="16384" width="9" style="53"/>
  </cols>
  <sheetData>
    <row r="1" spans="1:15" x14ac:dyDescent="0.25">
      <c r="A1" s="23" t="s">
        <v>27</v>
      </c>
      <c r="B1" s="24" t="s">
        <v>28</v>
      </c>
      <c r="C1" s="51"/>
      <c r="D1" s="52"/>
      <c r="E1" s="52"/>
      <c r="F1" s="52"/>
    </row>
    <row r="2" spans="1:15" s="55" customFormat="1" ht="82.5" x14ac:dyDescent="0.25">
      <c r="A2" s="54">
        <v>1</v>
      </c>
      <c r="B2" s="1" t="s">
        <v>235</v>
      </c>
      <c r="C2" s="31" t="s">
        <v>40</v>
      </c>
      <c r="D2" s="32">
        <v>8</v>
      </c>
      <c r="E2" s="181"/>
      <c r="F2" s="32">
        <f t="shared" ref="F2:F7" si="0">E2*D2</f>
        <v>0</v>
      </c>
      <c r="G2" s="53"/>
      <c r="H2" s="53"/>
      <c r="I2" s="53"/>
      <c r="J2" s="53"/>
      <c r="K2" s="53"/>
      <c r="L2" s="53"/>
      <c r="M2" s="53"/>
      <c r="N2" s="53"/>
      <c r="O2" s="53"/>
    </row>
    <row r="3" spans="1:15" s="55" customFormat="1" x14ac:dyDescent="0.25">
      <c r="A3" s="48" t="s">
        <v>158</v>
      </c>
      <c r="B3" s="30" t="s">
        <v>241</v>
      </c>
      <c r="C3" s="31" t="s">
        <v>45</v>
      </c>
      <c r="D3" s="32">
        <v>60</v>
      </c>
      <c r="E3" s="181"/>
      <c r="F3" s="32">
        <f t="shared" si="0"/>
        <v>0</v>
      </c>
      <c r="G3" s="53"/>
      <c r="H3" s="53"/>
      <c r="I3" s="53"/>
      <c r="J3" s="53"/>
      <c r="K3" s="53"/>
      <c r="L3" s="53"/>
      <c r="M3" s="53"/>
      <c r="N3" s="53"/>
      <c r="O3" s="53"/>
    </row>
    <row r="4" spans="1:15" ht="82.5" x14ac:dyDescent="0.25">
      <c r="A4" s="48" t="s">
        <v>160</v>
      </c>
      <c r="B4" s="1" t="s">
        <v>249</v>
      </c>
      <c r="C4" s="31" t="s">
        <v>87</v>
      </c>
      <c r="D4" s="32">
        <v>60</v>
      </c>
      <c r="E4" s="181"/>
      <c r="F4" s="32">
        <f t="shared" si="0"/>
        <v>0</v>
      </c>
    </row>
    <row r="5" spans="1:15" ht="49.5" x14ac:dyDescent="0.25">
      <c r="A5" s="48" t="s">
        <v>242</v>
      </c>
      <c r="B5" s="1" t="s">
        <v>296</v>
      </c>
      <c r="C5" s="31" t="s">
        <v>163</v>
      </c>
      <c r="D5" s="32">
        <v>12</v>
      </c>
      <c r="E5" s="181"/>
      <c r="F5" s="32">
        <f t="shared" si="0"/>
        <v>0</v>
      </c>
      <c r="G5" s="75"/>
      <c r="H5" s="75"/>
      <c r="I5" s="75"/>
      <c r="J5" s="75"/>
      <c r="K5" s="75"/>
      <c r="L5" s="75"/>
      <c r="M5" s="75"/>
      <c r="N5" s="75"/>
      <c r="O5" s="75"/>
    </row>
    <row r="6" spans="1:15" ht="82.5" x14ac:dyDescent="0.25">
      <c r="A6" s="48" t="s">
        <v>243</v>
      </c>
      <c r="B6" s="1" t="s">
        <v>306</v>
      </c>
      <c r="C6" s="31" t="s">
        <v>163</v>
      </c>
      <c r="D6" s="32">
        <v>52</v>
      </c>
      <c r="E6" s="181"/>
      <c r="F6" s="32">
        <f t="shared" si="0"/>
        <v>0</v>
      </c>
      <c r="G6" s="412"/>
      <c r="H6" s="412"/>
      <c r="I6" s="412"/>
      <c r="J6" s="412"/>
      <c r="K6" s="412"/>
      <c r="L6" s="412"/>
      <c r="M6" s="412"/>
      <c r="N6" s="412"/>
      <c r="O6" s="412"/>
    </row>
    <row r="7" spans="1:15" ht="82.5" x14ac:dyDescent="0.25">
      <c r="A7" s="48" t="s">
        <v>305</v>
      </c>
      <c r="B7" s="1" t="s">
        <v>307</v>
      </c>
      <c r="C7" s="31" t="s">
        <v>45</v>
      </c>
      <c r="D7" s="32">
        <v>50</v>
      </c>
      <c r="E7" s="181"/>
      <c r="F7" s="32">
        <f t="shared" si="0"/>
        <v>0</v>
      </c>
      <c r="G7" s="412"/>
      <c r="H7" s="412"/>
      <c r="I7" s="412"/>
      <c r="J7" s="412"/>
      <c r="K7" s="412"/>
      <c r="L7" s="412"/>
      <c r="M7" s="412"/>
      <c r="N7" s="412"/>
      <c r="O7" s="412"/>
    </row>
    <row r="8" spans="1:15" ht="99" x14ac:dyDescent="0.25">
      <c r="A8" s="54">
        <v>8</v>
      </c>
      <c r="B8" s="1" t="s">
        <v>320</v>
      </c>
      <c r="C8" s="180" t="s">
        <v>40</v>
      </c>
      <c r="D8" s="32">
        <v>1</v>
      </c>
      <c r="E8" s="181"/>
      <c r="F8" s="32">
        <f>E8*D8</f>
        <v>0</v>
      </c>
      <c r="G8" s="77"/>
      <c r="H8" s="77"/>
      <c r="I8" s="77"/>
      <c r="J8" s="77"/>
      <c r="K8" s="77"/>
      <c r="L8" s="77"/>
      <c r="M8" s="77"/>
      <c r="N8" s="77"/>
      <c r="O8" s="77"/>
    </row>
    <row r="9" spans="1:15" x14ac:dyDescent="0.25">
      <c r="A9" s="56">
        <v>9</v>
      </c>
      <c r="B9" s="57" t="s">
        <v>103</v>
      </c>
      <c r="C9" s="58">
        <v>0.05</v>
      </c>
      <c r="D9"/>
      <c r="E9" s="59">
        <f>SUM(F2:F8)</f>
        <v>0</v>
      </c>
      <c r="F9" s="59">
        <f>E9*C9</f>
        <v>0</v>
      </c>
    </row>
    <row r="10" spans="1:15" x14ac:dyDescent="0.25">
      <c r="A10" s="45"/>
      <c r="B10" s="24" t="s">
        <v>236</v>
      </c>
      <c r="C10" s="51"/>
      <c r="D10" s="52"/>
      <c r="E10" s="52"/>
      <c r="F10" s="60">
        <f>SUM(F2:F9)</f>
        <v>0</v>
      </c>
    </row>
    <row r="11" spans="1:15" x14ac:dyDescent="0.25">
      <c r="B11" s="57"/>
    </row>
    <row r="12" spans="1:15" x14ac:dyDescent="0.25">
      <c r="B12" s="57"/>
    </row>
    <row r="13" spans="1:15" x14ac:dyDescent="0.25">
      <c r="B13" s="57"/>
    </row>
    <row r="14" spans="1:15" x14ac:dyDescent="0.25">
      <c r="B14" s="57"/>
    </row>
    <row r="15" spans="1:15" x14ac:dyDescent="0.25">
      <c r="B15" s="57"/>
    </row>
    <row r="16" spans="1:15" x14ac:dyDescent="0.25">
      <c r="B16" s="57"/>
    </row>
    <row r="17" spans="1:6" x14ac:dyDescent="0.25">
      <c r="B17" s="57"/>
    </row>
    <row r="18" spans="1:6" x14ac:dyDescent="0.25">
      <c r="B18" s="57"/>
    </row>
    <row r="19" spans="1:6" x14ac:dyDescent="0.25">
      <c r="B19" s="57"/>
    </row>
    <row r="20" spans="1:6" x14ac:dyDescent="0.25">
      <c r="B20" s="57"/>
    </row>
    <row r="21" spans="1:6" s="61" customFormat="1" x14ac:dyDescent="0.25">
      <c r="A21" s="56"/>
      <c r="B21" s="57"/>
      <c r="D21" s="59"/>
      <c r="E21" s="59"/>
      <c r="F21" s="59"/>
    </row>
    <row r="22" spans="1:6" s="61" customFormat="1" x14ac:dyDescent="0.25">
      <c r="A22" s="56"/>
      <c r="B22" s="57"/>
      <c r="D22" s="59"/>
      <c r="E22" s="59"/>
      <c r="F22" s="59"/>
    </row>
    <row r="23" spans="1:6" s="61" customFormat="1" x14ac:dyDescent="0.25">
      <c r="A23" s="56"/>
      <c r="B23" s="57"/>
      <c r="D23" s="59"/>
      <c r="E23" s="59"/>
      <c r="F23" s="59"/>
    </row>
    <row r="24" spans="1:6" s="61" customFormat="1" x14ac:dyDescent="0.25">
      <c r="A24" s="56"/>
      <c r="B24" s="57"/>
      <c r="D24" s="59"/>
      <c r="E24" s="59"/>
      <c r="F24" s="59"/>
    </row>
    <row r="25" spans="1:6" s="61" customFormat="1" x14ac:dyDescent="0.25">
      <c r="A25" s="56"/>
      <c r="B25" s="57"/>
      <c r="D25" s="59"/>
      <c r="E25" s="59"/>
      <c r="F25" s="59"/>
    </row>
    <row r="26" spans="1:6" s="61" customFormat="1" x14ac:dyDescent="0.25">
      <c r="A26" s="56"/>
      <c r="B26" s="57"/>
      <c r="D26" s="59"/>
      <c r="E26" s="59"/>
      <c r="F26" s="59"/>
    </row>
    <row r="27" spans="1:6" s="61" customFormat="1" x14ac:dyDescent="0.25">
      <c r="A27" s="56"/>
      <c r="B27" s="57"/>
      <c r="D27" s="59"/>
      <c r="E27" s="59"/>
      <c r="F27" s="59"/>
    </row>
    <row r="28" spans="1:6" s="61" customFormat="1" x14ac:dyDescent="0.25">
      <c r="A28" s="56"/>
      <c r="B28" s="57"/>
      <c r="D28" s="59"/>
      <c r="E28" s="59"/>
      <c r="F28" s="59"/>
    </row>
    <row r="29" spans="1:6" s="61" customFormat="1" x14ac:dyDescent="0.25">
      <c r="A29" s="56"/>
      <c r="B29" s="57"/>
      <c r="D29" s="59"/>
      <c r="E29" s="59"/>
      <c r="F29" s="59"/>
    </row>
    <row r="30" spans="1:6" s="61" customFormat="1" x14ac:dyDescent="0.25">
      <c r="A30" s="56"/>
      <c r="B30" s="57"/>
      <c r="D30" s="59"/>
      <c r="E30" s="59"/>
      <c r="F30" s="59"/>
    </row>
    <row r="31" spans="1:6" s="61" customFormat="1" x14ac:dyDescent="0.25">
      <c r="A31" s="56"/>
      <c r="B31" s="57"/>
      <c r="D31" s="59"/>
      <c r="E31" s="59"/>
      <c r="F31" s="59"/>
    </row>
    <row r="32" spans="1:6" s="61" customFormat="1" x14ac:dyDescent="0.25">
      <c r="A32" s="56"/>
      <c r="B32" s="57"/>
      <c r="D32" s="59"/>
      <c r="E32" s="59"/>
      <c r="F32" s="59"/>
    </row>
    <row r="33" spans="1:6" s="61" customFormat="1" x14ac:dyDescent="0.25">
      <c r="A33" s="56"/>
      <c r="B33" s="57"/>
      <c r="D33" s="59"/>
      <c r="E33" s="59"/>
      <c r="F33" s="59"/>
    </row>
    <row r="34" spans="1:6" s="61" customFormat="1" x14ac:dyDescent="0.25">
      <c r="A34" s="56"/>
      <c r="B34" s="57"/>
      <c r="D34" s="59"/>
      <c r="E34" s="59"/>
      <c r="F34" s="59"/>
    </row>
    <row r="35" spans="1:6" s="61" customFormat="1" x14ac:dyDescent="0.25">
      <c r="A35" s="56"/>
      <c r="B35" s="57"/>
      <c r="D35" s="59"/>
      <c r="E35" s="59"/>
      <c r="F35" s="59"/>
    </row>
    <row r="36" spans="1:6" s="61" customFormat="1" x14ac:dyDescent="0.25">
      <c r="A36" s="56"/>
      <c r="B36" s="57"/>
      <c r="D36" s="59"/>
      <c r="E36" s="59"/>
      <c r="F36" s="59"/>
    </row>
    <row r="37" spans="1:6" s="61" customFormat="1" x14ac:dyDescent="0.25">
      <c r="A37" s="56"/>
      <c r="B37" s="57"/>
      <c r="D37" s="59"/>
      <c r="E37" s="59"/>
      <c r="F37" s="59"/>
    </row>
    <row r="38" spans="1:6" s="61" customFormat="1" x14ac:dyDescent="0.25">
      <c r="A38" s="56"/>
      <c r="B38" s="57"/>
      <c r="D38" s="59"/>
      <c r="E38" s="59"/>
      <c r="F38" s="59"/>
    </row>
    <row r="39" spans="1:6" s="61" customFormat="1" x14ac:dyDescent="0.25">
      <c r="A39" s="56"/>
      <c r="B39" s="57"/>
      <c r="D39" s="59"/>
      <c r="E39" s="59"/>
      <c r="F39" s="59"/>
    </row>
    <row r="40" spans="1:6" s="61" customFormat="1" x14ac:dyDescent="0.25">
      <c r="A40" s="56"/>
      <c r="B40" s="57"/>
      <c r="D40" s="59"/>
      <c r="E40" s="59"/>
      <c r="F40" s="59"/>
    </row>
    <row r="41" spans="1:6" s="61" customFormat="1" x14ac:dyDescent="0.25">
      <c r="A41" s="56"/>
      <c r="B41" s="57"/>
      <c r="D41" s="59"/>
      <c r="E41" s="59"/>
      <c r="F41" s="59"/>
    </row>
    <row r="42" spans="1:6" s="61" customFormat="1" x14ac:dyDescent="0.25">
      <c r="A42" s="56"/>
      <c r="B42" s="57"/>
      <c r="D42" s="59"/>
      <c r="E42" s="59"/>
      <c r="F42" s="59"/>
    </row>
    <row r="43" spans="1:6" s="61" customFormat="1" x14ac:dyDescent="0.25">
      <c r="A43" s="56"/>
      <c r="B43" s="57"/>
      <c r="D43" s="59"/>
      <c r="E43" s="59"/>
      <c r="F43" s="59"/>
    </row>
    <row r="44" spans="1:6" s="61" customFormat="1" x14ac:dyDescent="0.25">
      <c r="A44" s="56"/>
      <c r="B44" s="57"/>
      <c r="D44" s="59"/>
      <c r="E44" s="59"/>
      <c r="F44" s="59"/>
    </row>
    <row r="45" spans="1:6" s="61" customFormat="1" x14ac:dyDescent="0.25">
      <c r="A45" s="56"/>
      <c r="B45" s="57"/>
      <c r="D45" s="59"/>
      <c r="E45" s="59"/>
      <c r="F45" s="59"/>
    </row>
    <row r="46" spans="1:6" s="61" customFormat="1" x14ac:dyDescent="0.25">
      <c r="A46" s="56"/>
      <c r="B46" s="57"/>
      <c r="D46" s="59"/>
      <c r="E46" s="59"/>
      <c r="F46" s="59"/>
    </row>
    <row r="47" spans="1:6" s="61" customFormat="1" x14ac:dyDescent="0.25">
      <c r="A47" s="56"/>
      <c r="B47" s="57"/>
      <c r="D47" s="59"/>
      <c r="E47" s="59"/>
      <c r="F47" s="59"/>
    </row>
    <row r="48" spans="1:6" s="61" customFormat="1" x14ac:dyDescent="0.25">
      <c r="A48" s="56"/>
      <c r="B48" s="57"/>
      <c r="D48" s="59"/>
      <c r="E48" s="59"/>
      <c r="F48" s="59"/>
    </row>
    <row r="49" spans="1:6" s="61" customFormat="1" x14ac:dyDescent="0.25">
      <c r="A49" s="56"/>
      <c r="B49" s="57"/>
      <c r="D49" s="59"/>
      <c r="E49" s="59"/>
      <c r="F49" s="59"/>
    </row>
    <row r="50" spans="1:6" s="61" customFormat="1" x14ac:dyDescent="0.25">
      <c r="A50" s="56"/>
      <c r="B50" s="57"/>
      <c r="D50" s="59"/>
      <c r="E50" s="59"/>
      <c r="F50" s="59"/>
    </row>
    <row r="51" spans="1:6" s="61" customFormat="1" x14ac:dyDescent="0.25">
      <c r="A51" s="56"/>
      <c r="B51" s="57"/>
      <c r="D51" s="59"/>
      <c r="E51" s="59"/>
      <c r="F51" s="59"/>
    </row>
    <row r="52" spans="1:6" s="61" customFormat="1" x14ac:dyDescent="0.25">
      <c r="A52" s="56"/>
      <c r="B52" s="57"/>
      <c r="D52" s="59"/>
      <c r="E52" s="59"/>
      <c r="F52" s="59"/>
    </row>
    <row r="53" spans="1:6" s="61" customFormat="1" x14ac:dyDescent="0.25">
      <c r="A53" s="56"/>
      <c r="B53" s="57"/>
      <c r="D53" s="59"/>
      <c r="E53" s="59"/>
      <c r="F53" s="59"/>
    </row>
    <row r="54" spans="1:6" s="61" customFormat="1" x14ac:dyDescent="0.25">
      <c r="A54" s="56"/>
      <c r="B54" s="57"/>
      <c r="D54" s="59"/>
      <c r="E54" s="59"/>
      <c r="F54" s="59"/>
    </row>
    <row r="55" spans="1:6" s="61" customFormat="1" x14ac:dyDescent="0.25">
      <c r="A55" s="56"/>
      <c r="B55" s="57"/>
      <c r="D55" s="59"/>
      <c r="E55" s="59"/>
      <c r="F55" s="59"/>
    </row>
    <row r="56" spans="1:6" s="61" customFormat="1" x14ac:dyDescent="0.25">
      <c r="A56" s="56"/>
      <c r="B56" s="57"/>
      <c r="D56" s="59"/>
      <c r="E56" s="59"/>
      <c r="F56" s="59"/>
    </row>
    <row r="57" spans="1:6" s="61" customFormat="1" x14ac:dyDescent="0.25">
      <c r="A57" s="56"/>
      <c r="B57" s="57"/>
      <c r="D57" s="59"/>
      <c r="E57" s="59"/>
      <c r="F57" s="59"/>
    </row>
    <row r="58" spans="1:6" s="61" customFormat="1" x14ac:dyDescent="0.25">
      <c r="A58" s="56"/>
      <c r="B58" s="57"/>
      <c r="D58" s="59"/>
      <c r="E58" s="59"/>
      <c r="F58" s="59"/>
    </row>
    <row r="59" spans="1:6" s="61" customFormat="1" x14ac:dyDescent="0.25">
      <c r="A59" s="56"/>
      <c r="B59" s="57"/>
      <c r="D59" s="59"/>
      <c r="E59" s="59"/>
      <c r="F59" s="59"/>
    </row>
    <row r="60" spans="1:6" s="61" customFormat="1" x14ac:dyDescent="0.25">
      <c r="A60" s="56"/>
      <c r="B60" s="57"/>
      <c r="D60" s="59"/>
      <c r="E60" s="59"/>
      <c r="F60" s="59"/>
    </row>
    <row r="61" spans="1:6" s="61" customFormat="1" x14ac:dyDescent="0.25">
      <c r="A61" s="56"/>
      <c r="B61" s="57"/>
      <c r="D61" s="59"/>
      <c r="E61" s="59"/>
      <c r="F61" s="59"/>
    </row>
    <row r="62" spans="1:6" s="61" customFormat="1" x14ac:dyDescent="0.25">
      <c r="A62" s="56"/>
      <c r="B62" s="57"/>
      <c r="D62" s="59"/>
      <c r="E62" s="59"/>
      <c r="F62" s="59"/>
    </row>
    <row r="63" spans="1:6" s="61" customFormat="1" x14ac:dyDescent="0.25">
      <c r="A63" s="56"/>
      <c r="B63" s="57"/>
      <c r="D63" s="59"/>
      <c r="E63" s="59"/>
      <c r="F63" s="59"/>
    </row>
    <row r="64" spans="1:6" s="61" customFormat="1" x14ac:dyDescent="0.25">
      <c r="A64" s="56"/>
      <c r="B64" s="57"/>
      <c r="D64" s="59"/>
      <c r="E64" s="59"/>
      <c r="F64" s="59"/>
    </row>
    <row r="65" spans="1:6" s="61" customFormat="1" x14ac:dyDescent="0.25">
      <c r="A65" s="56"/>
      <c r="B65" s="57"/>
      <c r="D65" s="59"/>
      <c r="E65" s="59"/>
      <c r="F65" s="59"/>
    </row>
    <row r="66" spans="1:6" s="61" customFormat="1" x14ac:dyDescent="0.25">
      <c r="A66" s="56"/>
      <c r="B66" s="57"/>
      <c r="D66" s="59"/>
      <c r="E66" s="59"/>
      <c r="F66" s="59"/>
    </row>
    <row r="67" spans="1:6" s="61" customFormat="1" x14ac:dyDescent="0.25">
      <c r="A67" s="56"/>
      <c r="B67" s="57"/>
      <c r="D67" s="59"/>
      <c r="E67" s="59"/>
      <c r="F67" s="59"/>
    </row>
    <row r="68" spans="1:6" s="61" customFormat="1" x14ac:dyDescent="0.25">
      <c r="A68" s="56"/>
      <c r="B68" s="57"/>
      <c r="D68" s="59"/>
      <c r="E68" s="59"/>
      <c r="F68" s="59"/>
    </row>
    <row r="69" spans="1:6" s="61" customFormat="1" x14ac:dyDescent="0.25">
      <c r="A69" s="56"/>
      <c r="B69" s="57"/>
      <c r="D69" s="59"/>
      <c r="E69" s="59"/>
      <c r="F69" s="59"/>
    </row>
    <row r="70" spans="1:6" s="61" customFormat="1" x14ac:dyDescent="0.25">
      <c r="A70" s="56"/>
      <c r="B70" s="57"/>
      <c r="D70" s="59"/>
      <c r="E70" s="59"/>
      <c r="F70" s="59"/>
    </row>
    <row r="71" spans="1:6" s="61" customFormat="1" x14ac:dyDescent="0.25">
      <c r="A71" s="56"/>
      <c r="B71" s="57"/>
      <c r="D71" s="59"/>
      <c r="E71" s="59"/>
      <c r="F71" s="59"/>
    </row>
    <row r="72" spans="1:6" s="61" customFormat="1" x14ac:dyDescent="0.25">
      <c r="A72" s="56"/>
      <c r="B72" s="57"/>
      <c r="D72" s="59"/>
      <c r="E72" s="59"/>
      <c r="F72" s="59"/>
    </row>
    <row r="73" spans="1:6" s="61" customFormat="1" x14ac:dyDescent="0.25">
      <c r="A73" s="56"/>
      <c r="B73" s="57"/>
      <c r="D73" s="59"/>
      <c r="E73" s="59"/>
      <c r="F73" s="59"/>
    </row>
    <row r="74" spans="1:6" s="61" customFormat="1" x14ac:dyDescent="0.25">
      <c r="A74" s="56"/>
      <c r="B74" s="57"/>
      <c r="D74" s="59"/>
      <c r="E74" s="59"/>
      <c r="F74" s="59"/>
    </row>
    <row r="75" spans="1:6" s="61" customFormat="1" x14ac:dyDescent="0.25">
      <c r="A75" s="56"/>
      <c r="B75" s="57"/>
      <c r="D75" s="59"/>
      <c r="E75" s="59"/>
      <c r="F75" s="59"/>
    </row>
    <row r="76" spans="1:6" s="61" customFormat="1" x14ac:dyDescent="0.25">
      <c r="A76" s="56"/>
      <c r="B76" s="57"/>
      <c r="D76" s="59"/>
      <c r="E76" s="59"/>
      <c r="F76" s="59"/>
    </row>
    <row r="77" spans="1:6" s="61" customFormat="1" x14ac:dyDescent="0.25">
      <c r="A77" s="56"/>
      <c r="B77" s="57"/>
      <c r="D77" s="59"/>
      <c r="E77" s="59"/>
      <c r="F77" s="59"/>
    </row>
    <row r="78" spans="1:6" s="61" customFormat="1" x14ac:dyDescent="0.25">
      <c r="A78" s="56"/>
      <c r="B78" s="57"/>
      <c r="D78" s="59"/>
      <c r="E78" s="59"/>
      <c r="F78" s="59"/>
    </row>
    <row r="79" spans="1:6" s="61" customFormat="1" x14ac:dyDescent="0.25">
      <c r="A79" s="56"/>
      <c r="B79" s="57"/>
      <c r="D79" s="59"/>
      <c r="E79" s="59"/>
      <c r="F79" s="59"/>
    </row>
    <row r="80" spans="1:6" s="61" customFormat="1" x14ac:dyDescent="0.25">
      <c r="A80" s="56"/>
      <c r="B80" s="57"/>
      <c r="D80" s="59"/>
      <c r="E80" s="59"/>
      <c r="F80" s="59"/>
    </row>
    <row r="81" spans="1:6" s="61" customFormat="1" x14ac:dyDescent="0.25">
      <c r="A81" s="56"/>
      <c r="B81" s="57"/>
      <c r="D81" s="59"/>
      <c r="E81" s="59"/>
      <c r="F81" s="59"/>
    </row>
    <row r="82" spans="1:6" s="61" customFormat="1" x14ac:dyDescent="0.25">
      <c r="A82" s="56"/>
      <c r="B82" s="57"/>
      <c r="D82" s="59"/>
      <c r="E82" s="59"/>
      <c r="F82" s="59"/>
    </row>
    <row r="83" spans="1:6" s="61" customFormat="1" x14ac:dyDescent="0.25">
      <c r="A83" s="56"/>
      <c r="B83" s="57"/>
      <c r="D83" s="59"/>
      <c r="E83" s="59"/>
      <c r="F83" s="59"/>
    </row>
    <row r="84" spans="1:6" s="61" customFormat="1" x14ac:dyDescent="0.25">
      <c r="A84" s="56"/>
      <c r="B84" s="57"/>
      <c r="D84" s="59"/>
      <c r="E84" s="59"/>
      <c r="F84" s="59"/>
    </row>
    <row r="85" spans="1:6" s="61" customFormat="1" x14ac:dyDescent="0.25">
      <c r="A85" s="56"/>
      <c r="B85" s="57"/>
      <c r="D85" s="59"/>
      <c r="E85" s="59"/>
      <c r="F85" s="59"/>
    </row>
    <row r="86" spans="1:6" s="61" customFormat="1" x14ac:dyDescent="0.25">
      <c r="A86" s="56"/>
      <c r="B86" s="57"/>
      <c r="D86" s="59"/>
      <c r="E86" s="59"/>
      <c r="F86" s="59"/>
    </row>
    <row r="87" spans="1:6" s="61" customFormat="1" x14ac:dyDescent="0.25">
      <c r="A87" s="56"/>
      <c r="B87" s="57"/>
      <c r="D87" s="59"/>
      <c r="E87" s="59"/>
      <c r="F87" s="59"/>
    </row>
    <row r="88" spans="1:6" s="61" customFormat="1" x14ac:dyDescent="0.25">
      <c r="A88" s="56"/>
      <c r="B88" s="57"/>
      <c r="D88" s="59"/>
      <c r="E88" s="59"/>
      <c r="F88" s="59"/>
    </row>
    <row r="89" spans="1:6" s="61" customFormat="1" x14ac:dyDescent="0.25">
      <c r="A89" s="56"/>
      <c r="B89" s="57"/>
      <c r="D89" s="59"/>
      <c r="E89" s="59"/>
      <c r="F89" s="59"/>
    </row>
    <row r="90" spans="1:6" s="61" customFormat="1" x14ac:dyDescent="0.25">
      <c r="A90" s="56"/>
      <c r="B90" s="57"/>
      <c r="D90" s="59"/>
      <c r="E90" s="59"/>
      <c r="F90" s="59"/>
    </row>
    <row r="91" spans="1:6" s="61" customFormat="1" x14ac:dyDescent="0.25">
      <c r="A91" s="56"/>
      <c r="B91" s="57"/>
      <c r="D91" s="59"/>
      <c r="E91" s="59"/>
      <c r="F91" s="59"/>
    </row>
    <row r="92" spans="1:6" s="61" customFormat="1" x14ac:dyDescent="0.25">
      <c r="A92" s="56"/>
      <c r="B92" s="57"/>
      <c r="D92" s="59"/>
      <c r="E92" s="59"/>
      <c r="F92" s="59"/>
    </row>
    <row r="93" spans="1:6" s="61" customFormat="1" x14ac:dyDescent="0.25">
      <c r="A93" s="56"/>
      <c r="B93" s="57"/>
      <c r="D93" s="59"/>
      <c r="E93" s="59"/>
      <c r="F93" s="59"/>
    </row>
    <row r="94" spans="1:6" s="61" customFormat="1" x14ac:dyDescent="0.25">
      <c r="A94" s="56"/>
      <c r="B94" s="57"/>
      <c r="D94" s="59"/>
      <c r="E94" s="59"/>
      <c r="F94" s="59"/>
    </row>
    <row r="95" spans="1:6" s="61" customFormat="1" x14ac:dyDescent="0.25">
      <c r="A95" s="56"/>
      <c r="B95" s="57"/>
      <c r="D95" s="59"/>
      <c r="E95" s="59"/>
      <c r="F95" s="59"/>
    </row>
    <row r="96" spans="1:6" s="61" customFormat="1" x14ac:dyDescent="0.25">
      <c r="A96" s="56"/>
      <c r="B96" s="57"/>
      <c r="D96" s="59"/>
      <c r="E96" s="59"/>
      <c r="F96" s="59"/>
    </row>
    <row r="97" spans="1:6" s="61" customFormat="1" x14ac:dyDescent="0.25">
      <c r="A97" s="56"/>
      <c r="B97" s="57"/>
      <c r="D97" s="59"/>
      <c r="E97" s="59"/>
      <c r="F97" s="59"/>
    </row>
    <row r="98" spans="1:6" s="61" customFormat="1" x14ac:dyDescent="0.25">
      <c r="A98" s="56"/>
      <c r="B98" s="57"/>
      <c r="D98" s="59"/>
      <c r="E98" s="59"/>
      <c r="F98" s="59"/>
    </row>
    <row r="99" spans="1:6" s="61" customFormat="1" x14ac:dyDescent="0.25">
      <c r="A99" s="56"/>
      <c r="B99" s="57"/>
      <c r="D99" s="59"/>
      <c r="E99" s="59"/>
      <c r="F99" s="59"/>
    </row>
    <row r="100" spans="1:6" s="61" customFormat="1" x14ac:dyDescent="0.25">
      <c r="A100" s="56"/>
      <c r="B100" s="57"/>
      <c r="D100" s="59"/>
      <c r="E100" s="59"/>
      <c r="F100" s="59"/>
    </row>
    <row r="101" spans="1:6" s="61" customFormat="1" x14ac:dyDescent="0.25">
      <c r="A101" s="56"/>
      <c r="B101" s="57"/>
      <c r="D101" s="59"/>
      <c r="E101" s="59"/>
      <c r="F101" s="59"/>
    </row>
    <row r="102" spans="1:6" s="61" customFormat="1" x14ac:dyDescent="0.25">
      <c r="A102" s="56"/>
      <c r="B102" s="57"/>
      <c r="D102" s="59"/>
      <c r="E102" s="59"/>
      <c r="F102" s="59"/>
    </row>
    <row r="103" spans="1:6" s="61" customFormat="1" x14ac:dyDescent="0.25">
      <c r="A103" s="56"/>
      <c r="B103" s="57"/>
      <c r="D103" s="59"/>
      <c r="E103" s="59"/>
      <c r="F103" s="59"/>
    </row>
    <row r="104" spans="1:6" s="61" customFormat="1" x14ac:dyDescent="0.25">
      <c r="A104" s="56"/>
      <c r="B104" s="57"/>
      <c r="D104" s="59"/>
      <c r="E104" s="59"/>
      <c r="F104" s="59"/>
    </row>
    <row r="105" spans="1:6" s="61" customFormat="1" x14ac:dyDescent="0.25">
      <c r="A105" s="56"/>
      <c r="B105" s="57"/>
      <c r="D105" s="59"/>
      <c r="E105" s="59"/>
      <c r="F105" s="59"/>
    </row>
    <row r="106" spans="1:6" s="61" customFormat="1" x14ac:dyDescent="0.25">
      <c r="A106" s="56"/>
      <c r="B106" s="57"/>
      <c r="D106" s="59"/>
      <c r="E106" s="59"/>
      <c r="F106" s="59"/>
    </row>
    <row r="107" spans="1:6" s="61" customFormat="1" x14ac:dyDescent="0.25">
      <c r="A107" s="56"/>
      <c r="B107" s="57"/>
      <c r="D107" s="59"/>
      <c r="E107" s="59"/>
      <c r="F107" s="59"/>
    </row>
    <row r="108" spans="1:6" s="61" customFormat="1" x14ac:dyDescent="0.25">
      <c r="A108" s="56"/>
      <c r="B108" s="57"/>
      <c r="D108" s="59"/>
      <c r="E108" s="59"/>
      <c r="F108" s="59"/>
    </row>
    <row r="109" spans="1:6" s="61" customFormat="1" x14ac:dyDescent="0.25">
      <c r="A109" s="56"/>
      <c r="B109" s="57"/>
      <c r="D109" s="59"/>
      <c r="E109" s="59"/>
      <c r="F109" s="59"/>
    </row>
    <row r="110" spans="1:6" s="61" customFormat="1" x14ac:dyDescent="0.25">
      <c r="A110" s="56"/>
      <c r="B110" s="57"/>
      <c r="D110" s="59"/>
      <c r="E110" s="59"/>
      <c r="F110" s="59"/>
    </row>
    <row r="111" spans="1:6" s="61" customFormat="1" x14ac:dyDescent="0.25">
      <c r="A111" s="56"/>
      <c r="B111" s="57"/>
      <c r="D111" s="59"/>
      <c r="E111" s="59"/>
      <c r="F111" s="59"/>
    </row>
    <row r="112" spans="1:6" s="61" customFormat="1" x14ac:dyDescent="0.25">
      <c r="A112" s="56"/>
      <c r="B112" s="57"/>
      <c r="D112" s="59"/>
      <c r="E112" s="59"/>
      <c r="F112" s="59"/>
    </row>
    <row r="113" spans="1:6" s="61" customFormat="1" x14ac:dyDescent="0.25">
      <c r="A113" s="56"/>
      <c r="B113" s="57"/>
      <c r="D113" s="59"/>
      <c r="E113" s="59"/>
      <c r="F113" s="59"/>
    </row>
    <row r="114" spans="1:6" s="61" customFormat="1" x14ac:dyDescent="0.25">
      <c r="A114" s="56"/>
      <c r="B114" s="57"/>
      <c r="D114" s="59"/>
      <c r="E114" s="59"/>
      <c r="F114" s="59"/>
    </row>
    <row r="115" spans="1:6" s="61" customFormat="1" x14ac:dyDescent="0.25">
      <c r="A115" s="56"/>
      <c r="B115" s="57"/>
      <c r="D115" s="59"/>
      <c r="E115" s="59"/>
      <c r="F115" s="59"/>
    </row>
    <row r="116" spans="1:6" s="61" customFormat="1" x14ac:dyDescent="0.25">
      <c r="A116" s="56"/>
      <c r="B116" s="57"/>
      <c r="D116" s="59"/>
      <c r="E116" s="59"/>
      <c r="F116" s="59"/>
    </row>
    <row r="117" spans="1:6" s="61" customFormat="1" x14ac:dyDescent="0.25">
      <c r="A117" s="56"/>
      <c r="B117" s="57"/>
      <c r="D117" s="59"/>
      <c r="E117" s="59"/>
      <c r="F117" s="59"/>
    </row>
    <row r="118" spans="1:6" s="61" customFormat="1" x14ac:dyDescent="0.25">
      <c r="A118" s="56"/>
      <c r="B118" s="57"/>
      <c r="D118" s="59"/>
      <c r="E118" s="59"/>
      <c r="F118" s="59"/>
    </row>
    <row r="119" spans="1:6" s="61" customFormat="1" x14ac:dyDescent="0.25">
      <c r="A119" s="56"/>
      <c r="B119" s="57"/>
      <c r="D119" s="59"/>
      <c r="E119" s="59"/>
      <c r="F119" s="59"/>
    </row>
    <row r="120" spans="1:6" s="61" customFormat="1" x14ac:dyDescent="0.25">
      <c r="A120" s="56"/>
      <c r="B120" s="57"/>
      <c r="D120" s="59"/>
      <c r="E120" s="59"/>
      <c r="F120" s="59"/>
    </row>
    <row r="121" spans="1:6" s="61" customFormat="1" x14ac:dyDescent="0.25">
      <c r="A121" s="56"/>
      <c r="B121" s="57"/>
      <c r="D121" s="59"/>
      <c r="E121" s="59"/>
      <c r="F121" s="59"/>
    </row>
    <row r="122" spans="1:6" s="61" customFormat="1" x14ac:dyDescent="0.25">
      <c r="A122" s="56"/>
      <c r="B122" s="57"/>
      <c r="D122" s="59"/>
      <c r="E122" s="59"/>
      <c r="F122" s="59"/>
    </row>
    <row r="123" spans="1:6" s="61" customFormat="1" x14ac:dyDescent="0.25">
      <c r="A123" s="56"/>
      <c r="B123" s="57"/>
      <c r="D123" s="59"/>
      <c r="E123" s="59"/>
      <c r="F123" s="59"/>
    </row>
    <row r="124" spans="1:6" s="61" customFormat="1" x14ac:dyDescent="0.25">
      <c r="A124" s="56"/>
      <c r="B124" s="57"/>
      <c r="D124" s="59"/>
      <c r="E124" s="59"/>
      <c r="F124" s="59"/>
    </row>
    <row r="125" spans="1:6" s="61" customFormat="1" x14ac:dyDescent="0.25">
      <c r="A125" s="56"/>
      <c r="B125" s="57"/>
      <c r="D125" s="59"/>
      <c r="E125" s="59"/>
      <c r="F125" s="59"/>
    </row>
    <row r="126" spans="1:6" s="61" customFormat="1" x14ac:dyDescent="0.25">
      <c r="A126" s="56"/>
      <c r="B126" s="57"/>
      <c r="D126" s="59"/>
      <c r="E126" s="59"/>
      <c r="F126" s="59"/>
    </row>
    <row r="127" spans="1:6" s="61" customFormat="1" x14ac:dyDescent="0.25">
      <c r="A127" s="56"/>
      <c r="B127" s="57"/>
      <c r="D127" s="59"/>
      <c r="E127" s="59"/>
      <c r="F127" s="59"/>
    </row>
    <row r="128" spans="1:6" s="61" customFormat="1" x14ac:dyDescent="0.25">
      <c r="A128" s="56"/>
      <c r="B128" s="57"/>
      <c r="D128" s="59"/>
      <c r="E128" s="59"/>
      <c r="F128" s="59"/>
    </row>
    <row r="129" spans="1:6" s="61" customFormat="1" x14ac:dyDescent="0.25">
      <c r="A129" s="56"/>
      <c r="B129" s="57"/>
      <c r="D129" s="59"/>
      <c r="E129" s="59"/>
      <c r="F129" s="59"/>
    </row>
    <row r="130" spans="1:6" s="61" customFormat="1" x14ac:dyDescent="0.25">
      <c r="A130" s="56"/>
      <c r="B130" s="57"/>
      <c r="D130" s="59"/>
      <c r="E130" s="59"/>
      <c r="F130" s="59"/>
    </row>
    <row r="131" spans="1:6" s="61" customFormat="1" x14ac:dyDescent="0.25">
      <c r="A131" s="56"/>
      <c r="B131" s="57"/>
      <c r="D131" s="59"/>
      <c r="E131" s="59"/>
      <c r="F131" s="59"/>
    </row>
    <row r="132" spans="1:6" s="61" customFormat="1" x14ac:dyDescent="0.25">
      <c r="A132" s="56"/>
      <c r="B132" s="57"/>
      <c r="D132" s="59"/>
      <c r="E132" s="59"/>
      <c r="F132" s="59"/>
    </row>
    <row r="133" spans="1:6" s="61" customFormat="1" x14ac:dyDescent="0.25">
      <c r="A133" s="56"/>
      <c r="B133" s="57"/>
      <c r="D133" s="59"/>
      <c r="E133" s="59"/>
      <c r="F133" s="59"/>
    </row>
    <row r="134" spans="1:6" s="61" customFormat="1" x14ac:dyDescent="0.25">
      <c r="A134" s="56"/>
      <c r="B134" s="57"/>
      <c r="D134" s="59"/>
      <c r="E134" s="59"/>
      <c r="F134" s="59"/>
    </row>
    <row r="135" spans="1:6" s="61" customFormat="1" x14ac:dyDescent="0.25">
      <c r="A135" s="56"/>
      <c r="B135" s="57"/>
      <c r="D135" s="59"/>
      <c r="E135" s="59"/>
      <c r="F135" s="59"/>
    </row>
    <row r="136" spans="1:6" s="61" customFormat="1" x14ac:dyDescent="0.25">
      <c r="A136" s="56"/>
      <c r="B136" s="57"/>
      <c r="D136" s="59"/>
      <c r="E136" s="59"/>
      <c r="F136" s="59"/>
    </row>
    <row r="137" spans="1:6" s="61" customFormat="1" x14ac:dyDescent="0.25">
      <c r="A137" s="56"/>
      <c r="B137" s="57"/>
      <c r="D137" s="59"/>
      <c r="E137" s="59"/>
      <c r="F137" s="59"/>
    </row>
    <row r="138" spans="1:6" s="61" customFormat="1" x14ac:dyDescent="0.25">
      <c r="A138" s="56"/>
      <c r="B138" s="57"/>
      <c r="D138" s="59"/>
      <c r="E138" s="59"/>
      <c r="F138" s="59"/>
    </row>
    <row r="139" spans="1:6" s="61" customFormat="1" x14ac:dyDescent="0.25">
      <c r="A139" s="56"/>
      <c r="B139" s="57"/>
      <c r="D139" s="59"/>
      <c r="E139" s="59"/>
      <c r="F139" s="59"/>
    </row>
    <row r="140" spans="1:6" s="61" customFormat="1" x14ac:dyDescent="0.25">
      <c r="A140" s="56"/>
      <c r="B140" s="57"/>
      <c r="D140" s="59"/>
      <c r="E140" s="59"/>
      <c r="F140" s="59"/>
    </row>
    <row r="141" spans="1:6" s="61" customFormat="1" x14ac:dyDescent="0.25">
      <c r="A141" s="56"/>
      <c r="B141" s="57"/>
      <c r="D141" s="59"/>
      <c r="E141" s="59"/>
      <c r="F141" s="59"/>
    </row>
    <row r="142" spans="1:6" s="61" customFormat="1" x14ac:dyDescent="0.25">
      <c r="A142" s="56"/>
      <c r="B142" s="57"/>
      <c r="D142" s="59"/>
      <c r="E142" s="59"/>
      <c r="F142" s="59"/>
    </row>
    <row r="143" spans="1:6" s="61" customFormat="1" x14ac:dyDescent="0.25">
      <c r="A143" s="56"/>
      <c r="B143" s="57"/>
      <c r="D143" s="59"/>
      <c r="E143" s="59"/>
      <c r="F143" s="59"/>
    </row>
    <row r="144" spans="1:6" s="61" customFormat="1" x14ac:dyDescent="0.25">
      <c r="A144" s="56"/>
      <c r="B144" s="57"/>
      <c r="D144" s="59"/>
      <c r="E144" s="59"/>
      <c r="F144" s="59"/>
    </row>
    <row r="145" spans="1:6" s="61" customFormat="1" x14ac:dyDescent="0.25">
      <c r="A145" s="56"/>
      <c r="B145" s="57"/>
      <c r="D145" s="59"/>
      <c r="E145" s="59"/>
      <c r="F145" s="59"/>
    </row>
    <row r="146" spans="1:6" s="61" customFormat="1" x14ac:dyDescent="0.25">
      <c r="A146" s="56"/>
      <c r="B146" s="57"/>
      <c r="D146" s="59"/>
      <c r="E146" s="59"/>
      <c r="F146" s="59"/>
    </row>
    <row r="147" spans="1:6" s="61" customFormat="1" x14ac:dyDescent="0.25">
      <c r="A147" s="56"/>
      <c r="B147" s="57"/>
      <c r="D147" s="59"/>
      <c r="E147" s="59"/>
      <c r="F147" s="59"/>
    </row>
    <row r="148" spans="1:6" s="61" customFormat="1" x14ac:dyDescent="0.25">
      <c r="A148" s="56"/>
      <c r="B148" s="57"/>
      <c r="D148" s="59"/>
      <c r="E148" s="59"/>
      <c r="F148" s="59"/>
    </row>
    <row r="149" spans="1:6" s="61" customFormat="1" x14ac:dyDescent="0.25">
      <c r="A149" s="56"/>
      <c r="B149" s="57"/>
      <c r="D149" s="59"/>
      <c r="E149" s="59"/>
      <c r="F149" s="59"/>
    </row>
    <row r="150" spans="1:6" s="61" customFormat="1" x14ac:dyDescent="0.25">
      <c r="A150" s="56"/>
      <c r="B150" s="57"/>
      <c r="D150" s="59"/>
      <c r="E150" s="59"/>
      <c r="F150" s="59"/>
    </row>
    <row r="151" spans="1:6" s="61" customFormat="1" x14ac:dyDescent="0.25">
      <c r="A151" s="56"/>
      <c r="B151" s="57"/>
      <c r="D151" s="59"/>
      <c r="E151" s="59"/>
      <c r="F151" s="59"/>
    </row>
    <row r="152" spans="1:6" s="61" customFormat="1" x14ac:dyDescent="0.25">
      <c r="A152" s="56"/>
      <c r="B152" s="57"/>
      <c r="D152" s="59"/>
      <c r="E152" s="59"/>
      <c r="F152" s="59"/>
    </row>
    <row r="153" spans="1:6" s="61" customFormat="1" x14ac:dyDescent="0.25">
      <c r="A153" s="56"/>
      <c r="B153" s="57"/>
      <c r="D153" s="59"/>
      <c r="E153" s="59"/>
      <c r="F153" s="59"/>
    </row>
    <row r="154" spans="1:6" s="61" customFormat="1" x14ac:dyDescent="0.25">
      <c r="A154" s="56"/>
      <c r="B154" s="57"/>
      <c r="D154" s="59"/>
      <c r="E154" s="59"/>
      <c r="F154" s="59"/>
    </row>
    <row r="155" spans="1:6" s="61" customFormat="1" x14ac:dyDescent="0.25">
      <c r="A155" s="56"/>
      <c r="B155" s="57"/>
      <c r="D155" s="59"/>
      <c r="E155" s="59"/>
      <c r="F155" s="59"/>
    </row>
    <row r="156" spans="1:6" s="61" customFormat="1" x14ac:dyDescent="0.25">
      <c r="A156" s="56"/>
      <c r="B156" s="57"/>
      <c r="D156" s="59"/>
      <c r="E156" s="59"/>
      <c r="F156" s="59"/>
    </row>
    <row r="157" spans="1:6" s="61" customFormat="1" x14ac:dyDescent="0.25">
      <c r="A157" s="56"/>
      <c r="B157" s="57"/>
      <c r="D157" s="59"/>
      <c r="E157" s="59"/>
      <c r="F157" s="59"/>
    </row>
    <row r="158" spans="1:6" s="61" customFormat="1" x14ac:dyDescent="0.25">
      <c r="A158" s="56"/>
      <c r="B158" s="57"/>
      <c r="D158" s="59"/>
      <c r="E158" s="59"/>
      <c r="F158" s="59"/>
    </row>
    <row r="159" spans="1:6" s="61" customFormat="1" x14ac:dyDescent="0.25">
      <c r="A159" s="56"/>
      <c r="B159" s="57"/>
      <c r="D159" s="59"/>
      <c r="E159" s="59"/>
      <c r="F159" s="59"/>
    </row>
    <row r="160" spans="1:6" s="61" customFormat="1" x14ac:dyDescent="0.25">
      <c r="A160" s="56"/>
      <c r="B160" s="57"/>
      <c r="D160" s="59"/>
      <c r="E160" s="59"/>
      <c r="F160" s="59"/>
    </row>
    <row r="161" spans="1:6" s="61" customFormat="1" x14ac:dyDescent="0.25">
      <c r="A161" s="56"/>
      <c r="B161" s="57"/>
      <c r="D161" s="59"/>
      <c r="E161" s="59"/>
      <c r="F161" s="59"/>
    </row>
    <row r="162" spans="1:6" s="61" customFormat="1" x14ac:dyDescent="0.25">
      <c r="A162" s="56"/>
      <c r="B162" s="57"/>
      <c r="D162" s="59"/>
      <c r="E162" s="59"/>
      <c r="F162" s="59"/>
    </row>
    <row r="163" spans="1:6" s="61" customFormat="1" x14ac:dyDescent="0.25">
      <c r="A163" s="56"/>
      <c r="B163" s="57"/>
      <c r="D163" s="59"/>
      <c r="E163" s="59"/>
      <c r="F163" s="59"/>
    </row>
    <row r="164" spans="1:6" s="61" customFormat="1" x14ac:dyDescent="0.25">
      <c r="A164" s="56"/>
      <c r="B164" s="57"/>
      <c r="D164" s="59"/>
      <c r="E164" s="59"/>
      <c r="F164" s="59"/>
    </row>
    <row r="165" spans="1:6" s="61" customFormat="1" x14ac:dyDescent="0.25">
      <c r="A165" s="56"/>
      <c r="B165" s="57"/>
      <c r="D165" s="59"/>
      <c r="E165" s="59"/>
      <c r="F165" s="59"/>
    </row>
    <row r="166" spans="1:6" s="61" customFormat="1" x14ac:dyDescent="0.25">
      <c r="A166" s="56"/>
      <c r="B166" s="57"/>
      <c r="D166" s="59"/>
      <c r="E166" s="59"/>
      <c r="F166" s="59"/>
    </row>
    <row r="167" spans="1:6" s="61" customFormat="1" x14ac:dyDescent="0.25">
      <c r="A167" s="56"/>
      <c r="B167" s="57"/>
      <c r="D167" s="59"/>
      <c r="E167" s="59"/>
      <c r="F167" s="59"/>
    </row>
    <row r="168" spans="1:6" s="61" customFormat="1" x14ac:dyDescent="0.25">
      <c r="A168" s="56"/>
      <c r="B168" s="57"/>
      <c r="D168" s="59"/>
      <c r="E168" s="59"/>
      <c r="F168" s="59"/>
    </row>
    <row r="169" spans="1:6" s="61" customFormat="1" x14ac:dyDescent="0.25">
      <c r="A169" s="56"/>
      <c r="B169" s="57"/>
      <c r="D169" s="59"/>
      <c r="E169" s="59"/>
      <c r="F169" s="59"/>
    </row>
    <row r="170" spans="1:6" s="61" customFormat="1" x14ac:dyDescent="0.25">
      <c r="A170" s="56"/>
      <c r="B170" s="57"/>
      <c r="D170" s="59"/>
      <c r="E170" s="59"/>
      <c r="F170" s="59"/>
    </row>
    <row r="171" spans="1:6" s="61" customFormat="1" x14ac:dyDescent="0.25">
      <c r="A171" s="56"/>
      <c r="B171" s="57"/>
      <c r="D171" s="59"/>
      <c r="E171" s="59"/>
      <c r="F171" s="59"/>
    </row>
    <row r="172" spans="1:6" s="61" customFormat="1" x14ac:dyDescent="0.25">
      <c r="A172" s="56"/>
      <c r="B172" s="57"/>
      <c r="D172" s="59"/>
      <c r="E172" s="59"/>
      <c r="F172" s="59"/>
    </row>
    <row r="173" spans="1:6" s="61" customFormat="1" x14ac:dyDescent="0.25">
      <c r="A173" s="56"/>
      <c r="B173" s="57"/>
      <c r="D173" s="59"/>
      <c r="E173" s="59"/>
      <c r="F173" s="59"/>
    </row>
    <row r="174" spans="1:6" s="61" customFormat="1" x14ac:dyDescent="0.25">
      <c r="A174" s="56"/>
      <c r="B174" s="57"/>
      <c r="D174" s="59"/>
      <c r="E174" s="59"/>
      <c r="F174" s="59"/>
    </row>
    <row r="175" spans="1:6" s="61" customFormat="1" x14ac:dyDescent="0.25">
      <c r="A175" s="56"/>
      <c r="B175" s="57"/>
      <c r="D175" s="59"/>
      <c r="E175" s="59"/>
      <c r="F175" s="59"/>
    </row>
    <row r="176" spans="1:6" s="61" customFormat="1" x14ac:dyDescent="0.25">
      <c r="A176" s="56"/>
      <c r="B176" s="57"/>
      <c r="D176" s="59"/>
      <c r="E176" s="59"/>
      <c r="F176" s="59"/>
    </row>
    <row r="177" spans="1:6" s="61" customFormat="1" x14ac:dyDescent="0.25">
      <c r="A177" s="56"/>
      <c r="B177" s="57"/>
      <c r="D177" s="59"/>
      <c r="E177" s="59"/>
      <c r="F177" s="59"/>
    </row>
    <row r="178" spans="1:6" s="61" customFormat="1" x14ac:dyDescent="0.25">
      <c r="A178" s="56"/>
      <c r="B178" s="57"/>
      <c r="D178" s="59"/>
      <c r="E178" s="59"/>
      <c r="F178" s="59"/>
    </row>
    <row r="179" spans="1:6" s="61" customFormat="1" x14ac:dyDescent="0.25">
      <c r="A179" s="56"/>
      <c r="B179" s="57"/>
      <c r="D179" s="59"/>
      <c r="E179" s="59"/>
      <c r="F179" s="59"/>
    </row>
    <row r="180" spans="1:6" s="61" customFormat="1" x14ac:dyDescent="0.25">
      <c r="A180" s="56"/>
      <c r="B180" s="57"/>
      <c r="D180" s="59"/>
      <c r="E180" s="59"/>
      <c r="F180" s="59"/>
    </row>
    <row r="181" spans="1:6" s="61" customFormat="1" x14ac:dyDescent="0.25">
      <c r="A181" s="56"/>
      <c r="B181" s="57"/>
      <c r="D181" s="59"/>
      <c r="E181" s="59"/>
      <c r="F181" s="59"/>
    </row>
    <row r="182" spans="1:6" s="61" customFormat="1" x14ac:dyDescent="0.25">
      <c r="A182" s="56"/>
      <c r="B182" s="57"/>
      <c r="D182" s="59"/>
      <c r="E182" s="59"/>
      <c r="F182" s="59"/>
    </row>
    <row r="183" spans="1:6" s="61" customFormat="1" x14ac:dyDescent="0.25">
      <c r="A183" s="56"/>
      <c r="B183" s="57"/>
      <c r="D183" s="59"/>
      <c r="E183" s="59"/>
      <c r="F183" s="59"/>
    </row>
    <row r="184" spans="1:6" s="61" customFormat="1" x14ac:dyDescent="0.25">
      <c r="A184" s="56"/>
      <c r="B184" s="57"/>
      <c r="D184" s="59"/>
      <c r="E184" s="59"/>
      <c r="F184" s="59"/>
    </row>
    <row r="185" spans="1:6" s="61" customFormat="1" x14ac:dyDescent="0.25">
      <c r="A185" s="56"/>
      <c r="B185" s="57"/>
      <c r="D185" s="59"/>
      <c r="E185" s="59"/>
      <c r="F185" s="59"/>
    </row>
    <row r="186" spans="1:6" s="61" customFormat="1" x14ac:dyDescent="0.25">
      <c r="A186" s="56"/>
      <c r="B186" s="57"/>
      <c r="D186" s="59"/>
      <c r="E186" s="59"/>
      <c r="F186" s="59"/>
    </row>
    <row r="187" spans="1:6" s="61" customFormat="1" x14ac:dyDescent="0.25">
      <c r="A187" s="56"/>
      <c r="B187" s="57"/>
      <c r="D187" s="59"/>
      <c r="E187" s="59"/>
      <c r="F187" s="59"/>
    </row>
    <row r="188" spans="1:6" s="61" customFormat="1" x14ac:dyDescent="0.25">
      <c r="A188" s="56"/>
      <c r="B188" s="57"/>
      <c r="D188" s="59"/>
      <c r="E188" s="59"/>
      <c r="F188" s="59"/>
    </row>
    <row r="189" spans="1:6" s="61" customFormat="1" x14ac:dyDescent="0.25">
      <c r="A189" s="56"/>
      <c r="B189" s="57"/>
      <c r="D189" s="59"/>
      <c r="E189" s="59"/>
      <c r="F189" s="59"/>
    </row>
    <row r="190" spans="1:6" s="61" customFormat="1" x14ac:dyDescent="0.25">
      <c r="A190" s="56"/>
      <c r="B190" s="57"/>
      <c r="D190" s="59"/>
      <c r="E190" s="59"/>
      <c r="F190" s="59"/>
    </row>
    <row r="191" spans="1:6" s="61" customFormat="1" x14ac:dyDescent="0.25">
      <c r="A191" s="56"/>
      <c r="B191" s="57"/>
      <c r="D191" s="59"/>
      <c r="E191" s="59"/>
      <c r="F191" s="59"/>
    </row>
    <row r="192" spans="1:6" s="61" customFormat="1" x14ac:dyDescent="0.25">
      <c r="A192" s="56"/>
      <c r="B192" s="57"/>
      <c r="D192" s="59"/>
      <c r="E192" s="59"/>
      <c r="F192" s="59"/>
    </row>
    <row r="193" spans="1:6" s="61" customFormat="1" x14ac:dyDescent="0.25">
      <c r="A193" s="56"/>
      <c r="B193" s="57"/>
      <c r="D193" s="59"/>
      <c r="E193" s="59"/>
      <c r="F193" s="59"/>
    </row>
    <row r="194" spans="1:6" s="61" customFormat="1" x14ac:dyDescent="0.25">
      <c r="A194" s="56"/>
      <c r="B194" s="57"/>
      <c r="D194" s="59"/>
      <c r="E194" s="59"/>
      <c r="F194" s="59"/>
    </row>
    <row r="195" spans="1:6" s="61" customFormat="1" x14ac:dyDescent="0.25">
      <c r="A195" s="56"/>
      <c r="B195" s="57"/>
      <c r="D195" s="59"/>
      <c r="E195" s="59"/>
      <c r="F195" s="59"/>
    </row>
    <row r="196" spans="1:6" s="61" customFormat="1" x14ac:dyDescent="0.25">
      <c r="A196" s="56"/>
      <c r="B196" s="57"/>
      <c r="D196" s="59"/>
      <c r="E196" s="59"/>
      <c r="F196" s="59"/>
    </row>
    <row r="197" spans="1:6" s="61" customFormat="1" x14ac:dyDescent="0.25">
      <c r="A197" s="56"/>
      <c r="B197" s="57"/>
      <c r="D197" s="59"/>
      <c r="E197" s="59"/>
      <c r="F197" s="59"/>
    </row>
    <row r="198" spans="1:6" s="61" customFormat="1" x14ac:dyDescent="0.25">
      <c r="A198" s="56"/>
      <c r="B198" s="57"/>
      <c r="D198" s="59"/>
      <c r="E198" s="59"/>
      <c r="F198" s="59"/>
    </row>
    <row r="199" spans="1:6" s="61" customFormat="1" x14ac:dyDescent="0.25">
      <c r="A199" s="56"/>
      <c r="B199" s="57"/>
      <c r="D199" s="59"/>
      <c r="E199" s="59"/>
      <c r="F199" s="59"/>
    </row>
    <row r="200" spans="1:6" s="61" customFormat="1" x14ac:dyDescent="0.25">
      <c r="A200" s="56"/>
      <c r="B200" s="57"/>
      <c r="D200" s="59"/>
      <c r="E200" s="59"/>
      <c r="F200" s="59"/>
    </row>
    <row r="201" spans="1:6" s="61" customFormat="1" x14ac:dyDescent="0.25">
      <c r="A201" s="56"/>
      <c r="B201" s="57"/>
      <c r="D201" s="59"/>
      <c r="E201" s="59"/>
      <c r="F201" s="59"/>
    </row>
    <row r="202" spans="1:6" s="61" customFormat="1" x14ac:dyDescent="0.25">
      <c r="A202" s="56"/>
      <c r="B202" s="57"/>
      <c r="D202" s="59"/>
      <c r="E202" s="59"/>
      <c r="F202" s="59"/>
    </row>
    <row r="203" spans="1:6" s="61" customFormat="1" x14ac:dyDescent="0.25">
      <c r="A203" s="56"/>
      <c r="B203" s="57"/>
      <c r="D203" s="59"/>
      <c r="E203" s="59"/>
      <c r="F203" s="59"/>
    </row>
    <row r="204" spans="1:6" s="61" customFormat="1" x14ac:dyDescent="0.25">
      <c r="A204" s="56"/>
      <c r="B204" s="57"/>
      <c r="D204" s="59"/>
      <c r="E204" s="59"/>
      <c r="F204" s="59"/>
    </row>
    <row r="205" spans="1:6" s="61" customFormat="1" x14ac:dyDescent="0.25">
      <c r="A205" s="56"/>
      <c r="B205" s="57"/>
      <c r="D205" s="59"/>
      <c r="E205" s="59"/>
      <c r="F205" s="59"/>
    </row>
    <row r="206" spans="1:6" s="61" customFormat="1" x14ac:dyDescent="0.25">
      <c r="A206" s="56"/>
      <c r="B206" s="57"/>
      <c r="D206" s="59"/>
      <c r="E206" s="59"/>
      <c r="F206" s="59"/>
    </row>
    <row r="207" spans="1:6" s="61" customFormat="1" x14ac:dyDescent="0.25">
      <c r="A207" s="56"/>
      <c r="B207" s="57"/>
      <c r="D207" s="59"/>
      <c r="E207" s="59"/>
      <c r="F207" s="59"/>
    </row>
    <row r="208" spans="1:6" s="61" customFormat="1" x14ac:dyDescent="0.25">
      <c r="A208" s="56"/>
      <c r="B208" s="57"/>
      <c r="D208" s="59"/>
      <c r="E208" s="59"/>
      <c r="F208" s="59"/>
    </row>
    <row r="209" spans="1:6" s="61" customFormat="1" x14ac:dyDescent="0.25">
      <c r="A209" s="56"/>
      <c r="B209" s="57"/>
      <c r="D209" s="59"/>
      <c r="E209" s="59"/>
      <c r="F209" s="59"/>
    </row>
    <row r="210" spans="1:6" s="61" customFormat="1" x14ac:dyDescent="0.25">
      <c r="A210" s="56"/>
      <c r="B210" s="57"/>
      <c r="D210" s="59"/>
      <c r="E210" s="59"/>
      <c r="F210" s="59"/>
    </row>
    <row r="211" spans="1:6" s="61" customFormat="1" x14ac:dyDescent="0.25">
      <c r="A211" s="56"/>
      <c r="B211" s="57"/>
      <c r="D211" s="59"/>
      <c r="E211" s="59"/>
      <c r="F211" s="59"/>
    </row>
    <row r="212" spans="1:6" s="61" customFormat="1" x14ac:dyDescent="0.25">
      <c r="A212" s="56"/>
      <c r="B212" s="57"/>
      <c r="D212" s="59"/>
      <c r="E212" s="59"/>
      <c r="F212" s="59"/>
    </row>
    <row r="213" spans="1:6" s="61" customFormat="1" x14ac:dyDescent="0.25">
      <c r="A213" s="56"/>
      <c r="B213" s="57"/>
      <c r="D213" s="59"/>
      <c r="E213" s="59"/>
      <c r="F213" s="59"/>
    </row>
    <row r="214" spans="1:6" s="61" customFormat="1" x14ac:dyDescent="0.25">
      <c r="A214" s="56"/>
      <c r="B214" s="57"/>
      <c r="D214" s="59"/>
      <c r="E214" s="59"/>
      <c r="F214" s="59"/>
    </row>
    <row r="215" spans="1:6" s="61" customFormat="1" x14ac:dyDescent="0.25">
      <c r="A215" s="56"/>
      <c r="B215" s="57"/>
      <c r="D215" s="59"/>
      <c r="E215" s="59"/>
      <c r="F215" s="59"/>
    </row>
    <row r="216" spans="1:6" s="61" customFormat="1" x14ac:dyDescent="0.25">
      <c r="A216" s="56"/>
      <c r="B216" s="57"/>
      <c r="D216" s="59"/>
      <c r="E216" s="59"/>
      <c r="F216" s="59"/>
    </row>
    <row r="217" spans="1:6" s="61" customFormat="1" x14ac:dyDescent="0.25">
      <c r="A217" s="56"/>
      <c r="B217" s="57"/>
      <c r="D217" s="59"/>
      <c r="E217" s="59"/>
      <c r="F217" s="59"/>
    </row>
    <row r="218" spans="1:6" s="61" customFormat="1" x14ac:dyDescent="0.25">
      <c r="A218" s="56"/>
      <c r="B218" s="57"/>
      <c r="D218" s="59"/>
      <c r="E218" s="59"/>
      <c r="F218" s="59"/>
    </row>
    <row r="219" spans="1:6" s="61" customFormat="1" x14ac:dyDescent="0.25">
      <c r="A219" s="56"/>
      <c r="B219" s="57"/>
      <c r="D219" s="59"/>
      <c r="E219" s="59"/>
      <c r="F219" s="59"/>
    </row>
    <row r="220" spans="1:6" s="61" customFormat="1" x14ac:dyDescent="0.25">
      <c r="A220" s="56"/>
      <c r="B220" s="57"/>
      <c r="D220" s="59"/>
      <c r="E220" s="59"/>
      <c r="F220" s="59"/>
    </row>
    <row r="221" spans="1:6" s="61" customFormat="1" x14ac:dyDescent="0.25">
      <c r="A221" s="56"/>
      <c r="B221" s="57"/>
      <c r="D221" s="59"/>
      <c r="E221" s="59"/>
      <c r="F221" s="59"/>
    </row>
    <row r="222" spans="1:6" s="61" customFormat="1" x14ac:dyDescent="0.25">
      <c r="A222" s="56"/>
      <c r="B222" s="57"/>
      <c r="D222" s="59"/>
      <c r="E222" s="59"/>
      <c r="F222" s="59"/>
    </row>
    <row r="223" spans="1:6" s="61" customFormat="1" x14ac:dyDescent="0.25">
      <c r="A223" s="56"/>
      <c r="B223" s="57"/>
      <c r="D223" s="59"/>
      <c r="E223" s="59"/>
      <c r="F223" s="59"/>
    </row>
    <row r="224" spans="1:6" s="61" customFormat="1" x14ac:dyDescent="0.25">
      <c r="A224" s="56"/>
      <c r="B224" s="57"/>
      <c r="D224" s="59"/>
      <c r="E224" s="59"/>
      <c r="F224" s="59"/>
    </row>
    <row r="225" spans="1:6" s="61" customFormat="1" x14ac:dyDescent="0.25">
      <c r="A225" s="56"/>
      <c r="B225" s="57"/>
      <c r="D225" s="59"/>
      <c r="E225" s="59"/>
      <c r="F225" s="59"/>
    </row>
    <row r="226" spans="1:6" s="61" customFormat="1" x14ac:dyDescent="0.25">
      <c r="A226" s="56"/>
      <c r="B226" s="57"/>
      <c r="D226" s="59"/>
      <c r="E226" s="59"/>
      <c r="F226" s="59"/>
    </row>
    <row r="227" spans="1:6" s="61" customFormat="1" x14ac:dyDescent="0.25">
      <c r="A227" s="56"/>
      <c r="B227" s="57"/>
      <c r="D227" s="59"/>
      <c r="E227" s="59"/>
      <c r="F227" s="59"/>
    </row>
    <row r="228" spans="1:6" s="61" customFormat="1" x14ac:dyDescent="0.25">
      <c r="A228" s="56"/>
      <c r="B228" s="57"/>
      <c r="D228" s="59"/>
      <c r="E228" s="59"/>
      <c r="F228" s="59"/>
    </row>
    <row r="229" spans="1:6" s="61" customFormat="1" x14ac:dyDescent="0.25">
      <c r="A229" s="56"/>
      <c r="B229" s="57"/>
      <c r="D229" s="59"/>
      <c r="E229" s="59"/>
      <c r="F229" s="59"/>
    </row>
    <row r="230" spans="1:6" s="61" customFormat="1" x14ac:dyDescent="0.25">
      <c r="A230" s="56"/>
      <c r="B230" s="57"/>
      <c r="D230" s="59"/>
      <c r="E230" s="59"/>
      <c r="F230" s="59"/>
    </row>
    <row r="231" spans="1:6" s="61" customFormat="1" x14ac:dyDescent="0.25">
      <c r="A231" s="56"/>
      <c r="B231" s="57"/>
      <c r="D231" s="59"/>
      <c r="E231" s="59"/>
      <c r="F231" s="59"/>
    </row>
    <row r="232" spans="1:6" s="61" customFormat="1" x14ac:dyDescent="0.25">
      <c r="A232" s="56"/>
      <c r="B232" s="57"/>
      <c r="D232" s="59"/>
      <c r="E232" s="59"/>
      <c r="F232" s="59"/>
    </row>
    <row r="233" spans="1:6" s="61" customFormat="1" x14ac:dyDescent="0.25">
      <c r="A233" s="56"/>
      <c r="B233" s="57"/>
      <c r="D233" s="59"/>
      <c r="E233" s="59"/>
      <c r="F233" s="59"/>
    </row>
    <row r="234" spans="1:6" s="61" customFormat="1" x14ac:dyDescent="0.25">
      <c r="A234" s="56"/>
      <c r="B234" s="57"/>
      <c r="D234" s="59"/>
      <c r="E234" s="59"/>
      <c r="F234" s="59"/>
    </row>
    <row r="235" spans="1:6" s="61" customFormat="1" x14ac:dyDescent="0.25">
      <c r="A235" s="56"/>
      <c r="B235" s="57"/>
      <c r="D235" s="59"/>
      <c r="E235" s="59"/>
      <c r="F235" s="59"/>
    </row>
    <row r="236" spans="1:6" s="61" customFormat="1" x14ac:dyDescent="0.25">
      <c r="A236" s="56"/>
      <c r="B236" s="57"/>
      <c r="D236" s="59"/>
      <c r="E236" s="59"/>
      <c r="F236" s="59"/>
    </row>
    <row r="237" spans="1:6" s="61" customFormat="1" x14ac:dyDescent="0.25">
      <c r="A237" s="56"/>
      <c r="B237" s="57"/>
      <c r="D237" s="59"/>
      <c r="E237" s="59"/>
      <c r="F237" s="59"/>
    </row>
    <row r="238" spans="1:6" s="61" customFormat="1" x14ac:dyDescent="0.25">
      <c r="A238" s="56"/>
      <c r="B238" s="57"/>
      <c r="D238" s="59"/>
      <c r="E238" s="59"/>
      <c r="F238" s="59"/>
    </row>
    <row r="239" spans="1:6" s="61" customFormat="1" x14ac:dyDescent="0.25">
      <c r="A239" s="56"/>
      <c r="B239" s="57"/>
      <c r="D239" s="59"/>
      <c r="E239" s="59"/>
      <c r="F239" s="59"/>
    </row>
    <row r="240" spans="1:6" s="61" customFormat="1" x14ac:dyDescent="0.25">
      <c r="A240" s="56"/>
      <c r="B240" s="57"/>
      <c r="D240" s="59"/>
      <c r="E240" s="59"/>
      <c r="F240" s="59"/>
    </row>
    <row r="241" spans="1:6" s="61" customFormat="1" x14ac:dyDescent="0.25">
      <c r="A241" s="56"/>
      <c r="B241" s="57"/>
      <c r="D241" s="59"/>
      <c r="E241" s="59"/>
      <c r="F241" s="59"/>
    </row>
    <row r="242" spans="1:6" s="61" customFormat="1" x14ac:dyDescent="0.25">
      <c r="A242" s="56"/>
      <c r="B242" s="57"/>
      <c r="D242" s="59"/>
      <c r="E242" s="59"/>
      <c r="F242" s="59"/>
    </row>
    <row r="243" spans="1:6" s="61" customFormat="1" x14ac:dyDescent="0.25">
      <c r="A243" s="56"/>
      <c r="B243" s="57"/>
      <c r="D243" s="59"/>
      <c r="E243" s="59"/>
      <c r="F243" s="59"/>
    </row>
    <row r="244" spans="1:6" s="61" customFormat="1" x14ac:dyDescent="0.25">
      <c r="A244" s="56"/>
      <c r="B244" s="57"/>
      <c r="D244" s="59"/>
      <c r="E244" s="59"/>
      <c r="F244" s="59"/>
    </row>
    <row r="245" spans="1:6" s="61" customFormat="1" x14ac:dyDescent="0.25">
      <c r="A245" s="56"/>
      <c r="B245" s="57"/>
      <c r="D245" s="59"/>
      <c r="E245" s="59"/>
      <c r="F245" s="59"/>
    </row>
    <row r="246" spans="1:6" s="61" customFormat="1" x14ac:dyDescent="0.25">
      <c r="A246" s="56"/>
      <c r="B246" s="57"/>
      <c r="D246" s="59"/>
      <c r="E246" s="59"/>
      <c r="F246" s="59"/>
    </row>
    <row r="247" spans="1:6" s="61" customFormat="1" x14ac:dyDescent="0.25">
      <c r="A247" s="56"/>
      <c r="B247" s="57"/>
      <c r="D247" s="59"/>
      <c r="E247" s="59"/>
      <c r="F247" s="59"/>
    </row>
    <row r="248" spans="1:6" s="61" customFormat="1" x14ac:dyDescent="0.25">
      <c r="A248" s="56"/>
      <c r="B248" s="57"/>
      <c r="D248" s="59"/>
      <c r="E248" s="59"/>
      <c r="F248" s="59"/>
    </row>
    <row r="249" spans="1:6" s="61" customFormat="1" x14ac:dyDescent="0.25">
      <c r="A249" s="56"/>
      <c r="B249" s="57"/>
      <c r="D249" s="59"/>
      <c r="E249" s="59"/>
      <c r="F249" s="59"/>
    </row>
    <row r="250" spans="1:6" s="61" customFormat="1" x14ac:dyDescent="0.25">
      <c r="A250" s="56"/>
      <c r="B250" s="57"/>
      <c r="D250" s="59"/>
      <c r="E250" s="59"/>
      <c r="F250" s="59"/>
    </row>
    <row r="251" spans="1:6" s="61" customFormat="1" x14ac:dyDescent="0.25">
      <c r="A251" s="56"/>
      <c r="B251" s="57"/>
      <c r="D251" s="59"/>
      <c r="E251" s="59"/>
      <c r="F251" s="59"/>
    </row>
    <row r="252" spans="1:6" s="61" customFormat="1" x14ac:dyDescent="0.25">
      <c r="A252" s="56"/>
      <c r="B252" s="57"/>
      <c r="D252" s="59"/>
      <c r="E252" s="59"/>
      <c r="F252" s="59"/>
    </row>
    <row r="253" spans="1:6" s="61" customFormat="1" x14ac:dyDescent="0.25">
      <c r="A253" s="56"/>
      <c r="B253" s="57"/>
      <c r="D253" s="59"/>
      <c r="E253" s="59"/>
      <c r="F253" s="59"/>
    </row>
    <row r="254" spans="1:6" s="61" customFormat="1" x14ac:dyDescent="0.25">
      <c r="A254" s="56"/>
      <c r="B254" s="57"/>
      <c r="D254" s="59"/>
      <c r="E254" s="59"/>
      <c r="F254" s="59"/>
    </row>
    <row r="255" spans="1:6" s="61" customFormat="1" x14ac:dyDescent="0.25">
      <c r="A255" s="56"/>
      <c r="B255" s="57"/>
      <c r="D255" s="59"/>
      <c r="E255" s="59"/>
      <c r="F255" s="59"/>
    </row>
    <row r="256" spans="1:6" s="61" customFormat="1" x14ac:dyDescent="0.25">
      <c r="A256" s="56"/>
      <c r="B256" s="57"/>
      <c r="D256" s="59"/>
      <c r="E256" s="59"/>
      <c r="F256" s="59"/>
    </row>
    <row r="257" spans="1:6" s="61" customFormat="1" x14ac:dyDescent="0.25">
      <c r="A257" s="56"/>
      <c r="B257" s="57"/>
      <c r="D257" s="59"/>
      <c r="E257" s="59"/>
      <c r="F257" s="59"/>
    </row>
    <row r="258" spans="1:6" s="61" customFormat="1" x14ac:dyDescent="0.25">
      <c r="A258" s="56"/>
      <c r="B258" s="57"/>
      <c r="D258" s="59"/>
      <c r="E258" s="59"/>
      <c r="F258" s="59"/>
    </row>
    <row r="259" spans="1:6" s="61" customFormat="1" x14ac:dyDescent="0.25">
      <c r="A259" s="56"/>
      <c r="B259" s="57"/>
      <c r="D259" s="59"/>
      <c r="E259" s="59"/>
      <c r="F259" s="59"/>
    </row>
    <row r="260" spans="1:6" s="61" customFormat="1" x14ac:dyDescent="0.25">
      <c r="A260" s="56"/>
      <c r="B260" s="57"/>
      <c r="D260" s="59"/>
      <c r="E260" s="59"/>
      <c r="F260" s="59"/>
    </row>
    <row r="261" spans="1:6" x14ac:dyDescent="0.25">
      <c r="B261" s="57"/>
    </row>
    <row r="262" spans="1:6" x14ac:dyDescent="0.25">
      <c r="B262" s="57"/>
    </row>
    <row r="263" spans="1:6" x14ac:dyDescent="0.25">
      <c r="B263" s="57"/>
    </row>
    <row r="264" spans="1:6" x14ac:dyDescent="0.25">
      <c r="B264" s="57"/>
    </row>
    <row r="265" spans="1:6" x14ac:dyDescent="0.25">
      <c r="B265" s="57"/>
    </row>
    <row r="266" spans="1:6" x14ac:dyDescent="0.25">
      <c r="B266" s="57"/>
    </row>
    <row r="267" spans="1:6" ht="33" x14ac:dyDescent="0.25">
      <c r="A267" s="56">
        <v>11</v>
      </c>
      <c r="B267" s="57" t="s">
        <v>105</v>
      </c>
      <c r="C267" s="61" t="s">
        <v>45</v>
      </c>
      <c r="D267" s="59">
        <v>45</v>
      </c>
      <c r="E267" s="59">
        <v>15</v>
      </c>
      <c r="F267" s="59">
        <f t="shared" ref="F267:F272" si="1">D267*E267</f>
        <v>675</v>
      </c>
    </row>
    <row r="268" spans="1:6" ht="33" x14ac:dyDescent="0.25">
      <c r="A268" s="56">
        <v>12</v>
      </c>
      <c r="B268" s="57" t="s">
        <v>106</v>
      </c>
      <c r="C268" s="61" t="s">
        <v>45</v>
      </c>
      <c r="D268" s="59">
        <v>15</v>
      </c>
      <c r="E268" s="59">
        <v>20</v>
      </c>
      <c r="F268" s="59">
        <f t="shared" si="1"/>
        <v>300</v>
      </c>
    </row>
    <row r="269" spans="1:6" ht="33" x14ac:dyDescent="0.25">
      <c r="A269" s="56">
        <v>13</v>
      </c>
      <c r="B269" s="57" t="s">
        <v>107</v>
      </c>
      <c r="C269" s="61" t="s">
        <v>45</v>
      </c>
      <c r="D269" s="59">
        <v>100</v>
      </c>
      <c r="E269" s="59">
        <v>15</v>
      </c>
      <c r="F269" s="59">
        <f t="shared" si="1"/>
        <v>1500</v>
      </c>
    </row>
    <row r="270" spans="1:6" ht="66" x14ac:dyDescent="0.25">
      <c r="A270" s="56">
        <v>14</v>
      </c>
      <c r="B270" s="57" t="s">
        <v>108</v>
      </c>
      <c r="C270" s="61" t="s">
        <v>45</v>
      </c>
      <c r="D270" s="59">
        <v>250</v>
      </c>
      <c r="E270" s="59">
        <v>12</v>
      </c>
      <c r="F270" s="59">
        <f t="shared" si="1"/>
        <v>3000</v>
      </c>
    </row>
    <row r="271" spans="1:6" ht="33" x14ac:dyDescent="0.25">
      <c r="A271" s="56">
        <v>15</v>
      </c>
      <c r="B271" s="57" t="s">
        <v>109</v>
      </c>
      <c r="C271" s="61" t="s">
        <v>45</v>
      </c>
      <c r="D271" s="59">
        <v>1050</v>
      </c>
      <c r="E271" s="59">
        <v>25</v>
      </c>
      <c r="F271" s="59">
        <f t="shared" si="1"/>
        <v>26250</v>
      </c>
    </row>
    <row r="272" spans="1:6" ht="66" x14ac:dyDescent="0.25">
      <c r="A272" s="56">
        <v>16</v>
      </c>
      <c r="B272" s="57" t="s">
        <v>110</v>
      </c>
      <c r="C272" s="61" t="s">
        <v>45</v>
      </c>
      <c r="D272" s="59">
        <v>565</v>
      </c>
      <c r="E272" s="59">
        <v>10</v>
      </c>
      <c r="F272" s="59">
        <f t="shared" si="1"/>
        <v>5650</v>
      </c>
    </row>
    <row r="275" spans="2:6" x14ac:dyDescent="0.25">
      <c r="B275" s="410"/>
      <c r="C275" s="410"/>
      <c r="D275" s="410"/>
      <c r="E275" s="410"/>
      <c r="F275" s="410"/>
    </row>
    <row r="281" spans="2:6" x14ac:dyDescent="0.25">
      <c r="B281" s="63"/>
    </row>
    <row r="283" spans="2:6" x14ac:dyDescent="0.25">
      <c r="B283" s="63"/>
    </row>
    <row r="284" spans="2:6" x14ac:dyDescent="0.25">
      <c r="F284" s="64"/>
    </row>
    <row r="285" spans="2:6" x14ac:dyDescent="0.25">
      <c r="F285" s="64"/>
    </row>
    <row r="286" spans="2:6" x14ac:dyDescent="0.25">
      <c r="F286" s="64"/>
    </row>
    <row r="287" spans="2:6" x14ac:dyDescent="0.25">
      <c r="F287" s="64"/>
    </row>
    <row r="288" spans="2:6" x14ac:dyDescent="0.25">
      <c r="F288" s="64"/>
    </row>
    <row r="289" spans="2:6" x14ac:dyDescent="0.25">
      <c r="F289" s="64"/>
    </row>
    <row r="290" spans="2:6" x14ac:dyDescent="0.25">
      <c r="F290" s="64"/>
    </row>
    <row r="291" spans="2:6" x14ac:dyDescent="0.25">
      <c r="F291" s="64"/>
    </row>
    <row r="292" spans="2:6" x14ac:dyDescent="0.25">
      <c r="F292" s="64"/>
    </row>
    <row r="293" spans="2:6" x14ac:dyDescent="0.25">
      <c r="F293" s="64"/>
    </row>
    <row r="294" spans="2:6" x14ac:dyDescent="0.25">
      <c r="F294" s="64"/>
    </row>
    <row r="295" spans="2:6" x14ac:dyDescent="0.25">
      <c r="F295" s="65"/>
    </row>
    <row r="296" spans="2:6" x14ac:dyDescent="0.25">
      <c r="B296" s="63"/>
      <c r="F296" s="65"/>
    </row>
    <row r="297" spans="2:6" x14ac:dyDescent="0.25">
      <c r="B297" s="63"/>
      <c r="F297" s="65"/>
    </row>
    <row r="298" spans="2:6" x14ac:dyDescent="0.25">
      <c r="B298" s="66"/>
    </row>
    <row r="299" spans="2:6" x14ac:dyDescent="0.25">
      <c r="B299" s="66"/>
    </row>
    <row r="300" spans="2:6" x14ac:dyDescent="0.25">
      <c r="B300" s="66"/>
    </row>
    <row r="301" spans="2:6" x14ac:dyDescent="0.25">
      <c r="B301" s="66"/>
    </row>
    <row r="302" spans="2:6" x14ac:dyDescent="0.25">
      <c r="B302" s="66"/>
    </row>
    <row r="303" spans="2:6" x14ac:dyDescent="0.25">
      <c r="B303" s="66"/>
    </row>
    <row r="304" spans="2:6" x14ac:dyDescent="0.25">
      <c r="B304" s="66"/>
    </row>
    <row r="305" spans="1:6" x14ac:dyDescent="0.25">
      <c r="B305" s="66"/>
    </row>
    <row r="306" spans="1:6" x14ac:dyDescent="0.25">
      <c r="A306" s="67"/>
      <c r="B306" s="68"/>
      <c r="C306" s="51"/>
      <c r="D306" s="52"/>
      <c r="E306" s="52"/>
      <c r="F306" s="52"/>
    </row>
    <row r="307" spans="1:6" x14ac:dyDescent="0.25">
      <c r="B307" s="66"/>
    </row>
    <row r="308" spans="1:6" x14ac:dyDescent="0.25">
      <c r="B308" s="66"/>
    </row>
    <row r="309" spans="1:6" s="61" customFormat="1" x14ac:dyDescent="0.25">
      <c r="A309" s="56"/>
      <c r="B309" s="66"/>
      <c r="D309" s="59"/>
      <c r="E309" s="59"/>
      <c r="F309" s="59"/>
    </row>
    <row r="310" spans="1:6" s="61" customFormat="1" x14ac:dyDescent="0.25">
      <c r="A310" s="56"/>
      <c r="B310" s="66"/>
      <c r="D310" s="59"/>
      <c r="E310" s="59"/>
      <c r="F310" s="59"/>
    </row>
    <row r="311" spans="1:6" s="61" customFormat="1" x14ac:dyDescent="0.25">
      <c r="A311" s="56"/>
      <c r="B311" s="66"/>
      <c r="D311" s="59"/>
      <c r="E311" s="59"/>
      <c r="F311" s="59"/>
    </row>
    <row r="312" spans="1:6" s="61" customFormat="1" x14ac:dyDescent="0.25">
      <c r="A312" s="56"/>
      <c r="B312" s="66"/>
      <c r="D312" s="59"/>
      <c r="E312" s="59"/>
      <c r="F312" s="59"/>
    </row>
    <row r="313" spans="1:6" s="61" customFormat="1" x14ac:dyDescent="0.25">
      <c r="A313" s="56"/>
      <c r="B313" s="66"/>
      <c r="D313" s="59"/>
      <c r="E313" s="59"/>
      <c r="F313" s="59"/>
    </row>
    <row r="314" spans="1:6" s="61" customFormat="1" x14ac:dyDescent="0.25">
      <c r="A314" s="56"/>
      <c r="B314" s="57"/>
      <c r="D314" s="59"/>
      <c r="E314" s="59"/>
      <c r="F314" s="59"/>
    </row>
    <row r="315" spans="1:6" s="61" customFormat="1" x14ac:dyDescent="0.25">
      <c r="A315" s="56"/>
      <c r="B315" s="57"/>
      <c r="D315" s="59"/>
      <c r="E315" s="59"/>
      <c r="F315" s="59"/>
    </row>
    <row r="316" spans="1:6" s="61" customFormat="1" x14ac:dyDescent="0.25">
      <c r="A316" s="56"/>
      <c r="B316" s="57"/>
      <c r="D316" s="59"/>
      <c r="E316" s="59"/>
      <c r="F316" s="59"/>
    </row>
    <row r="317" spans="1:6" s="61" customFormat="1" x14ac:dyDescent="0.25">
      <c r="A317" s="56"/>
      <c r="B317" s="57"/>
      <c r="D317" s="59"/>
      <c r="E317" s="59"/>
      <c r="F317" s="59"/>
    </row>
    <row r="318" spans="1:6" s="61" customFormat="1" x14ac:dyDescent="0.25">
      <c r="A318" s="56"/>
      <c r="B318" s="57"/>
      <c r="D318" s="59"/>
      <c r="E318" s="59"/>
      <c r="F318" s="59"/>
    </row>
    <row r="319" spans="1:6" s="61" customFormat="1" x14ac:dyDescent="0.25">
      <c r="A319" s="56"/>
      <c r="B319" s="57"/>
      <c r="D319" s="59"/>
      <c r="E319" s="59"/>
      <c r="F319" s="59"/>
    </row>
    <row r="320" spans="1:6" s="61" customFormat="1" x14ac:dyDescent="0.25">
      <c r="A320" s="56"/>
      <c r="B320" s="57"/>
      <c r="D320" s="59"/>
      <c r="E320" s="59"/>
      <c r="F320" s="59"/>
    </row>
    <row r="321" spans="1:6" s="61" customFormat="1" x14ac:dyDescent="0.25">
      <c r="A321" s="56"/>
      <c r="B321" s="57"/>
      <c r="D321" s="59"/>
      <c r="E321" s="59"/>
      <c r="F321" s="59"/>
    </row>
    <row r="322" spans="1:6" s="61" customFormat="1" x14ac:dyDescent="0.25">
      <c r="A322" s="56"/>
      <c r="B322" s="57"/>
      <c r="D322" s="59"/>
      <c r="E322" s="59"/>
      <c r="F322" s="59"/>
    </row>
    <row r="323" spans="1:6" s="61" customFormat="1" x14ac:dyDescent="0.25">
      <c r="A323" s="56"/>
      <c r="B323" s="57"/>
      <c r="D323" s="59"/>
      <c r="E323" s="59"/>
      <c r="F323" s="59"/>
    </row>
    <row r="324" spans="1:6" s="61" customFormat="1" x14ac:dyDescent="0.25">
      <c r="A324" s="56"/>
      <c r="B324" s="57"/>
      <c r="D324" s="59"/>
      <c r="E324" s="59"/>
      <c r="F324" s="59"/>
    </row>
    <row r="325" spans="1:6" s="61" customFormat="1" x14ac:dyDescent="0.25">
      <c r="A325" s="56"/>
      <c r="B325" s="57"/>
      <c r="D325" s="59"/>
      <c r="E325" s="59"/>
      <c r="F325" s="59"/>
    </row>
    <row r="326" spans="1:6" s="61" customFormat="1" x14ac:dyDescent="0.25">
      <c r="A326" s="56"/>
      <c r="B326" s="57"/>
      <c r="D326" s="59"/>
      <c r="E326" s="59"/>
      <c r="F326" s="59"/>
    </row>
    <row r="327" spans="1:6" s="61" customFormat="1" x14ac:dyDescent="0.25">
      <c r="A327" s="56"/>
      <c r="B327" s="57"/>
      <c r="D327" s="59"/>
      <c r="E327" s="59"/>
      <c r="F327" s="59"/>
    </row>
    <row r="328" spans="1:6" s="61" customFormat="1" x14ac:dyDescent="0.25">
      <c r="A328" s="56"/>
      <c r="B328" s="57"/>
      <c r="D328" s="59"/>
      <c r="E328" s="59"/>
      <c r="F328" s="59"/>
    </row>
    <row r="329" spans="1:6" s="61" customFormat="1" x14ac:dyDescent="0.25">
      <c r="A329" s="56"/>
      <c r="B329" s="57"/>
      <c r="D329" s="59"/>
      <c r="E329" s="59"/>
      <c r="F329" s="59"/>
    </row>
    <row r="330" spans="1:6" s="61" customFormat="1" x14ac:dyDescent="0.25">
      <c r="A330" s="56"/>
      <c r="B330" s="69"/>
      <c r="D330" s="59"/>
      <c r="E330" s="59"/>
      <c r="F330" s="59"/>
    </row>
    <row r="331" spans="1:6" s="61" customFormat="1" x14ac:dyDescent="0.25">
      <c r="A331" s="56"/>
      <c r="B331" s="69"/>
      <c r="D331" s="59"/>
      <c r="E331" s="59"/>
      <c r="F331" s="59"/>
    </row>
    <row r="332" spans="1:6" s="61" customFormat="1" x14ac:dyDescent="0.25">
      <c r="A332" s="56"/>
      <c r="B332" s="57"/>
      <c r="D332" s="59"/>
      <c r="E332" s="59"/>
      <c r="F332" s="59"/>
    </row>
    <row r="333" spans="1:6" s="61" customFormat="1" x14ac:dyDescent="0.25">
      <c r="A333" s="56"/>
      <c r="B333" s="57"/>
      <c r="D333" s="59"/>
      <c r="E333" s="59"/>
      <c r="F333" s="59"/>
    </row>
    <row r="334" spans="1:6" s="61" customFormat="1" x14ac:dyDescent="0.25">
      <c r="A334" s="56"/>
      <c r="B334" s="57"/>
      <c r="D334" s="59"/>
      <c r="E334" s="59"/>
      <c r="F334" s="59"/>
    </row>
    <row r="335" spans="1:6" s="61" customFormat="1" x14ac:dyDescent="0.25">
      <c r="A335" s="56"/>
      <c r="B335" s="57"/>
      <c r="D335" s="59"/>
      <c r="E335" s="59"/>
      <c r="F335" s="59"/>
    </row>
    <row r="336" spans="1:6" s="61" customFormat="1" x14ac:dyDescent="0.25">
      <c r="A336" s="56"/>
      <c r="B336" s="57"/>
      <c r="D336" s="59"/>
      <c r="E336" s="59"/>
      <c r="F336" s="59"/>
    </row>
    <row r="337" spans="1:6" s="61" customFormat="1" x14ac:dyDescent="0.25">
      <c r="A337" s="56"/>
      <c r="B337" s="57"/>
      <c r="D337" s="59"/>
      <c r="E337" s="59"/>
      <c r="F337" s="59"/>
    </row>
    <row r="338" spans="1:6" s="61" customFormat="1" x14ac:dyDescent="0.25">
      <c r="A338" s="56"/>
      <c r="B338" s="57"/>
      <c r="D338" s="59"/>
      <c r="E338" s="59"/>
      <c r="F338" s="59"/>
    </row>
    <row r="339" spans="1:6" s="61" customFormat="1" x14ac:dyDescent="0.25">
      <c r="A339" s="56"/>
      <c r="B339" s="57"/>
      <c r="D339" s="59"/>
      <c r="E339" s="59"/>
      <c r="F339" s="59"/>
    </row>
    <row r="340" spans="1:6" s="61" customFormat="1" x14ac:dyDescent="0.25">
      <c r="A340" s="56"/>
      <c r="B340" s="57"/>
      <c r="D340" s="59"/>
      <c r="E340" s="59"/>
      <c r="F340" s="59"/>
    </row>
    <row r="341" spans="1:6" x14ac:dyDescent="0.25">
      <c r="B341" s="57"/>
    </row>
    <row r="342" spans="1:6" x14ac:dyDescent="0.25">
      <c r="B342" s="57"/>
    </row>
    <row r="343" spans="1:6" x14ac:dyDescent="0.25">
      <c r="B343" s="57"/>
    </row>
    <row r="344" spans="1:6" x14ac:dyDescent="0.25">
      <c r="B344" s="57"/>
    </row>
    <row r="345" spans="1:6" x14ac:dyDescent="0.25">
      <c r="B345" s="57"/>
    </row>
    <row r="346" spans="1:6" x14ac:dyDescent="0.25">
      <c r="B346" s="57"/>
    </row>
    <row r="347" spans="1:6" x14ac:dyDescent="0.25">
      <c r="B347" s="57"/>
    </row>
    <row r="348" spans="1:6" x14ac:dyDescent="0.25">
      <c r="B348" s="57"/>
    </row>
    <row r="349" spans="1:6" x14ac:dyDescent="0.25">
      <c r="B349" s="57"/>
    </row>
    <row r="350" spans="1:6" x14ac:dyDescent="0.25">
      <c r="B350" s="57"/>
    </row>
    <row r="351" spans="1:6" x14ac:dyDescent="0.25">
      <c r="B351" s="57"/>
    </row>
    <row r="352" spans="1:6" x14ac:dyDescent="0.25">
      <c r="B352" s="57"/>
      <c r="C352" s="58"/>
    </row>
    <row r="353" spans="1:6" x14ac:dyDescent="0.25">
      <c r="B353" s="63"/>
      <c r="C353" s="62"/>
      <c r="D353" s="70"/>
      <c r="E353" s="63"/>
      <c r="F353" s="70"/>
    </row>
    <row r="354" spans="1:6" x14ac:dyDescent="0.25">
      <c r="B354" s="69"/>
    </row>
    <row r="355" spans="1:6" x14ac:dyDescent="0.25">
      <c r="B355" s="63"/>
    </row>
    <row r="356" spans="1:6" x14ac:dyDescent="0.25">
      <c r="B356" s="57"/>
    </row>
    <row r="357" spans="1:6" s="61" customFormat="1" x14ac:dyDescent="0.25">
      <c r="A357" s="56"/>
      <c r="B357" s="57"/>
      <c r="D357" s="59"/>
      <c r="E357" s="59"/>
      <c r="F357" s="59"/>
    </row>
    <row r="358" spans="1:6" s="61" customFormat="1" x14ac:dyDescent="0.25">
      <c r="A358" s="56"/>
      <c r="B358" s="57"/>
      <c r="D358" s="59"/>
      <c r="E358" s="59"/>
      <c r="F358" s="59"/>
    </row>
    <row r="359" spans="1:6" s="61" customFormat="1" x14ac:dyDescent="0.25">
      <c r="A359" s="56"/>
      <c r="B359" s="57"/>
      <c r="D359" s="59"/>
      <c r="E359" s="59"/>
      <c r="F359" s="59"/>
    </row>
    <row r="360" spans="1:6" s="61" customFormat="1" x14ac:dyDescent="0.25">
      <c r="A360" s="56"/>
      <c r="B360" s="69"/>
      <c r="D360" s="59"/>
      <c r="E360" s="59"/>
      <c r="F360" s="59"/>
    </row>
    <row r="361" spans="1:6" s="61" customFormat="1" x14ac:dyDescent="0.25">
      <c r="A361" s="56"/>
      <c r="B361" s="69"/>
      <c r="D361" s="59"/>
      <c r="E361" s="59"/>
      <c r="F361" s="59"/>
    </row>
    <row r="362" spans="1:6" s="61" customFormat="1" x14ac:dyDescent="0.25">
      <c r="A362" s="56"/>
      <c r="B362" s="69"/>
      <c r="D362" s="59"/>
      <c r="E362" s="59"/>
      <c r="F362" s="59"/>
    </row>
    <row r="363" spans="1:6" s="61" customFormat="1" x14ac:dyDescent="0.25">
      <c r="A363" s="56"/>
      <c r="B363" s="69"/>
      <c r="D363" s="59"/>
      <c r="E363" s="59"/>
      <c r="F363" s="59"/>
    </row>
    <row r="364" spans="1:6" s="61" customFormat="1" x14ac:dyDescent="0.25">
      <c r="A364" s="56"/>
      <c r="B364" s="69"/>
      <c r="D364" s="59"/>
      <c r="E364" s="59"/>
      <c r="F364" s="59"/>
    </row>
    <row r="365" spans="1:6" s="61" customFormat="1" x14ac:dyDescent="0.25">
      <c r="A365" s="56"/>
      <c r="B365" s="69"/>
      <c r="D365" s="59"/>
      <c r="E365" s="59"/>
      <c r="F365" s="59"/>
    </row>
    <row r="366" spans="1:6" s="61" customFormat="1" x14ac:dyDescent="0.25">
      <c r="A366" s="56"/>
      <c r="B366" s="69"/>
      <c r="D366" s="59"/>
      <c r="E366" s="59"/>
      <c r="F366" s="59"/>
    </row>
    <row r="367" spans="1:6" s="61" customFormat="1" x14ac:dyDescent="0.25">
      <c r="A367" s="56"/>
      <c r="B367" s="69"/>
      <c r="D367" s="59"/>
      <c r="E367" s="59"/>
      <c r="F367" s="59"/>
    </row>
    <row r="368" spans="1:6" s="61" customFormat="1" x14ac:dyDescent="0.25">
      <c r="A368" s="56"/>
      <c r="B368" s="69"/>
      <c r="D368" s="59"/>
      <c r="E368" s="59"/>
      <c r="F368" s="59"/>
    </row>
    <row r="369" spans="1:6" s="61" customFormat="1" x14ac:dyDescent="0.25">
      <c r="A369" s="56"/>
      <c r="B369" s="69"/>
      <c r="D369" s="59"/>
      <c r="E369" s="59"/>
      <c r="F369" s="59"/>
    </row>
    <row r="370" spans="1:6" s="61" customFormat="1" x14ac:dyDescent="0.25">
      <c r="A370" s="56"/>
      <c r="B370" s="69"/>
      <c r="D370" s="59"/>
      <c r="E370" s="59"/>
      <c r="F370" s="59"/>
    </row>
    <row r="371" spans="1:6" s="61" customFormat="1" x14ac:dyDescent="0.25">
      <c r="A371" s="56"/>
      <c r="B371" s="69"/>
      <c r="D371" s="59"/>
      <c r="E371" s="59"/>
      <c r="F371" s="59"/>
    </row>
    <row r="372" spans="1:6" s="61" customFormat="1" x14ac:dyDescent="0.25">
      <c r="A372" s="56"/>
      <c r="B372" s="69"/>
      <c r="D372" s="59"/>
      <c r="E372" s="59"/>
      <c r="F372" s="59"/>
    </row>
    <row r="373" spans="1:6" s="61" customFormat="1" x14ac:dyDescent="0.25">
      <c r="A373" s="56"/>
      <c r="B373" s="69"/>
      <c r="D373" s="59"/>
      <c r="E373" s="59"/>
      <c r="F373" s="59"/>
    </row>
    <row r="374" spans="1:6" s="61" customFormat="1" x14ac:dyDescent="0.25">
      <c r="A374" s="56"/>
      <c r="B374" s="69"/>
      <c r="D374" s="59"/>
      <c r="E374" s="59"/>
      <c r="F374" s="59"/>
    </row>
    <row r="375" spans="1:6" s="61" customFormat="1" x14ac:dyDescent="0.25">
      <c r="A375" s="56"/>
      <c r="B375" s="69"/>
      <c r="D375" s="59"/>
      <c r="E375" s="59"/>
      <c r="F375" s="59"/>
    </row>
    <row r="376" spans="1:6" s="61" customFormat="1" x14ac:dyDescent="0.25">
      <c r="A376" s="56"/>
      <c r="B376" s="69"/>
      <c r="D376" s="59"/>
      <c r="E376" s="59"/>
      <c r="F376" s="59"/>
    </row>
    <row r="377" spans="1:6" s="61" customFormat="1" x14ac:dyDescent="0.25">
      <c r="A377" s="56"/>
      <c r="B377" s="69"/>
      <c r="D377" s="59"/>
      <c r="E377" s="59"/>
      <c r="F377" s="59"/>
    </row>
    <row r="378" spans="1:6" s="61" customFormat="1" x14ac:dyDescent="0.25">
      <c r="A378" s="56"/>
      <c r="B378" s="69"/>
      <c r="D378" s="59"/>
      <c r="E378" s="59"/>
      <c r="F378" s="59"/>
    </row>
    <row r="379" spans="1:6" s="61" customFormat="1" x14ac:dyDescent="0.25">
      <c r="A379" s="56"/>
      <c r="B379" s="69"/>
      <c r="D379" s="59"/>
      <c r="E379" s="59"/>
      <c r="F379" s="59"/>
    </row>
    <row r="380" spans="1:6" s="61" customFormat="1" x14ac:dyDescent="0.25">
      <c r="A380" s="56"/>
      <c r="B380" s="69"/>
      <c r="D380" s="59"/>
      <c r="E380" s="59"/>
      <c r="F380" s="59"/>
    </row>
    <row r="381" spans="1:6" s="61" customFormat="1" x14ac:dyDescent="0.25">
      <c r="A381" s="56"/>
      <c r="B381" s="69"/>
      <c r="D381" s="59"/>
      <c r="E381" s="59"/>
      <c r="F381" s="59"/>
    </row>
    <row r="382" spans="1:6" s="61" customFormat="1" x14ac:dyDescent="0.25">
      <c r="A382" s="56"/>
      <c r="B382" s="69"/>
      <c r="D382" s="59"/>
      <c r="E382" s="59"/>
      <c r="F382" s="59"/>
    </row>
    <row r="383" spans="1:6" s="61" customFormat="1" x14ac:dyDescent="0.25">
      <c r="A383" s="56"/>
      <c r="B383" s="69"/>
      <c r="D383" s="59"/>
      <c r="E383" s="59"/>
      <c r="F383" s="59"/>
    </row>
    <row r="384" spans="1:6" s="61" customFormat="1" x14ac:dyDescent="0.25">
      <c r="A384" s="56"/>
      <c r="B384" s="69"/>
      <c r="D384" s="59"/>
      <c r="E384" s="59"/>
      <c r="F384" s="59"/>
    </row>
    <row r="385" spans="1:6" s="61" customFormat="1" x14ac:dyDescent="0.25">
      <c r="A385" s="56"/>
      <c r="B385" s="69"/>
      <c r="D385" s="59"/>
      <c r="E385" s="59"/>
      <c r="F385" s="59"/>
    </row>
    <row r="386" spans="1:6" s="61" customFormat="1" x14ac:dyDescent="0.25">
      <c r="A386" s="56"/>
      <c r="B386" s="69"/>
      <c r="D386" s="59"/>
      <c r="E386" s="59"/>
      <c r="F386" s="59"/>
    </row>
    <row r="387" spans="1:6" s="61" customFormat="1" x14ac:dyDescent="0.25">
      <c r="A387" s="56"/>
      <c r="B387" s="69"/>
      <c r="D387" s="59"/>
      <c r="E387" s="59"/>
      <c r="F387" s="59"/>
    </row>
    <row r="388" spans="1:6" s="61" customFormat="1" x14ac:dyDescent="0.25">
      <c r="A388" s="56"/>
      <c r="B388" s="69"/>
      <c r="D388" s="59"/>
      <c r="E388" s="59"/>
      <c r="F388" s="59"/>
    </row>
    <row r="389" spans="1:6" s="61" customFormat="1" x14ac:dyDescent="0.25">
      <c r="A389" s="56"/>
      <c r="B389" s="69"/>
      <c r="D389" s="59"/>
      <c r="E389" s="59"/>
      <c r="F389" s="59"/>
    </row>
    <row r="390" spans="1:6" s="61" customFormat="1" x14ac:dyDescent="0.25">
      <c r="A390" s="56"/>
      <c r="B390" s="69"/>
      <c r="D390" s="59"/>
      <c r="E390" s="59"/>
      <c r="F390" s="59"/>
    </row>
    <row r="391" spans="1:6" s="61" customFormat="1" x14ac:dyDescent="0.25">
      <c r="A391" s="56"/>
      <c r="B391" s="69"/>
      <c r="D391" s="59"/>
      <c r="E391" s="59"/>
      <c r="F391" s="59"/>
    </row>
    <row r="392" spans="1:6" s="61" customFormat="1" x14ac:dyDescent="0.25">
      <c r="A392" s="56"/>
      <c r="B392" s="69"/>
      <c r="D392" s="59"/>
      <c r="E392" s="59"/>
      <c r="F392" s="59"/>
    </row>
    <row r="393" spans="1:6" s="61" customFormat="1" x14ac:dyDescent="0.25">
      <c r="A393" s="56"/>
      <c r="B393" s="69"/>
      <c r="D393" s="59"/>
      <c r="E393" s="59"/>
      <c r="F393" s="59"/>
    </row>
    <row r="394" spans="1:6" s="61" customFormat="1" x14ac:dyDescent="0.25">
      <c r="A394" s="56"/>
      <c r="B394" s="69"/>
      <c r="D394" s="59"/>
      <c r="E394" s="59"/>
      <c r="F394" s="59"/>
    </row>
    <row r="395" spans="1:6" s="61" customFormat="1" x14ac:dyDescent="0.25">
      <c r="A395" s="56"/>
      <c r="B395" s="69"/>
      <c r="D395" s="59"/>
      <c r="E395" s="59"/>
      <c r="F395" s="59"/>
    </row>
    <row r="396" spans="1:6" s="61" customFormat="1" x14ac:dyDescent="0.25">
      <c r="A396" s="56"/>
      <c r="B396" s="69"/>
      <c r="D396" s="59"/>
      <c r="E396" s="59"/>
      <c r="F396" s="59"/>
    </row>
    <row r="397" spans="1:6" s="61" customFormat="1" x14ac:dyDescent="0.25">
      <c r="A397" s="56"/>
      <c r="B397" s="69"/>
      <c r="D397" s="59"/>
      <c r="E397" s="59"/>
      <c r="F397" s="59"/>
    </row>
    <row r="398" spans="1:6" s="61" customFormat="1" x14ac:dyDescent="0.25">
      <c r="A398" s="56"/>
      <c r="B398" s="69"/>
      <c r="D398" s="59"/>
      <c r="E398" s="59"/>
      <c r="F398" s="59"/>
    </row>
    <row r="399" spans="1:6" s="61" customFormat="1" x14ac:dyDescent="0.25">
      <c r="A399" s="56"/>
      <c r="B399" s="69"/>
      <c r="D399" s="59"/>
      <c r="E399" s="59"/>
      <c r="F399" s="59"/>
    </row>
    <row r="400" spans="1:6" s="61" customFormat="1" x14ac:dyDescent="0.25">
      <c r="A400" s="56"/>
      <c r="B400" s="69"/>
      <c r="D400" s="59"/>
      <c r="E400" s="59"/>
      <c r="F400" s="59"/>
    </row>
    <row r="401" spans="1:6" s="61" customFormat="1" x14ac:dyDescent="0.25">
      <c r="A401" s="56"/>
      <c r="B401" s="69"/>
      <c r="D401" s="59"/>
      <c r="E401" s="59"/>
      <c r="F401" s="59"/>
    </row>
    <row r="402" spans="1:6" s="61" customFormat="1" x14ac:dyDescent="0.25">
      <c r="A402" s="56"/>
      <c r="B402" s="69"/>
      <c r="D402" s="59"/>
      <c r="E402" s="59"/>
      <c r="F402" s="59"/>
    </row>
    <row r="403" spans="1:6" s="61" customFormat="1" x14ac:dyDescent="0.25">
      <c r="A403" s="56"/>
      <c r="B403" s="69"/>
      <c r="D403" s="59"/>
      <c r="E403" s="59"/>
      <c r="F403" s="59"/>
    </row>
    <row r="404" spans="1:6" s="61" customFormat="1" x14ac:dyDescent="0.25">
      <c r="A404" s="56"/>
      <c r="B404" s="69"/>
      <c r="D404" s="59"/>
      <c r="E404" s="59"/>
      <c r="F404" s="59"/>
    </row>
    <row r="405" spans="1:6" s="61" customFormat="1" x14ac:dyDescent="0.25">
      <c r="A405" s="56"/>
      <c r="B405" s="69"/>
      <c r="D405" s="59"/>
      <c r="E405" s="59"/>
      <c r="F405" s="59"/>
    </row>
    <row r="406" spans="1:6" s="61" customFormat="1" x14ac:dyDescent="0.25">
      <c r="A406" s="56"/>
      <c r="B406" s="69"/>
      <c r="D406" s="59"/>
      <c r="E406" s="59"/>
      <c r="F406" s="59"/>
    </row>
    <row r="407" spans="1:6" s="61" customFormat="1" x14ac:dyDescent="0.25">
      <c r="A407" s="56"/>
      <c r="B407" s="69"/>
      <c r="D407" s="59"/>
      <c r="E407" s="59"/>
      <c r="F407" s="59"/>
    </row>
    <row r="408" spans="1:6" s="61" customFormat="1" x14ac:dyDescent="0.25">
      <c r="A408" s="56"/>
      <c r="B408" s="69"/>
      <c r="D408" s="59"/>
      <c r="E408" s="59"/>
      <c r="F408" s="59"/>
    </row>
    <row r="409" spans="1:6" s="61" customFormat="1" x14ac:dyDescent="0.25">
      <c r="A409" s="56"/>
      <c r="B409" s="69"/>
      <c r="D409" s="59"/>
      <c r="E409" s="59"/>
      <c r="F409" s="59"/>
    </row>
    <row r="410" spans="1:6" s="61" customFormat="1" x14ac:dyDescent="0.25">
      <c r="A410" s="56"/>
      <c r="B410" s="69"/>
      <c r="D410" s="59"/>
      <c r="E410" s="59"/>
      <c r="F410" s="59"/>
    </row>
    <row r="411" spans="1:6" s="61" customFormat="1" x14ac:dyDescent="0.25">
      <c r="A411" s="56"/>
      <c r="B411" s="63"/>
      <c r="D411" s="59"/>
      <c r="E411" s="59"/>
      <c r="F411" s="59"/>
    </row>
    <row r="412" spans="1:6" s="61" customFormat="1" x14ac:dyDescent="0.25">
      <c r="A412" s="56"/>
      <c r="B412" s="57"/>
      <c r="D412" s="59"/>
      <c r="E412" s="59"/>
      <c r="F412" s="59"/>
    </row>
    <row r="413" spans="1:6" s="61" customFormat="1" x14ac:dyDescent="0.25">
      <c r="A413" s="56"/>
      <c r="B413" s="57"/>
      <c r="D413" s="59"/>
      <c r="E413" s="59"/>
      <c r="F413" s="59"/>
    </row>
    <row r="414" spans="1:6" s="61" customFormat="1" x14ac:dyDescent="0.25">
      <c r="A414" s="56"/>
      <c r="B414" s="57"/>
      <c r="D414" s="59"/>
      <c r="E414" s="59"/>
      <c r="F414" s="59"/>
    </row>
    <row r="415" spans="1:6" s="61" customFormat="1" x14ac:dyDescent="0.25">
      <c r="A415" s="56"/>
      <c r="B415" s="57"/>
      <c r="D415" s="59"/>
      <c r="E415" s="59"/>
      <c r="F415" s="59"/>
    </row>
    <row r="416" spans="1:6" s="61" customFormat="1" x14ac:dyDescent="0.25">
      <c r="A416" s="56"/>
      <c r="B416" s="57"/>
      <c r="D416" s="59"/>
      <c r="E416" s="59"/>
      <c r="F416" s="59"/>
    </row>
    <row r="417" spans="1:6" s="61" customFormat="1" x14ac:dyDescent="0.25">
      <c r="A417" s="56"/>
      <c r="B417" s="57"/>
      <c r="D417" s="59"/>
      <c r="E417" s="59"/>
      <c r="F417" s="59"/>
    </row>
    <row r="418" spans="1:6" s="61" customFormat="1" x14ac:dyDescent="0.25">
      <c r="A418" s="56"/>
      <c r="B418" s="57"/>
      <c r="D418" s="59"/>
      <c r="E418" s="59"/>
      <c r="F418" s="59"/>
    </row>
    <row r="419" spans="1:6" s="61" customFormat="1" x14ac:dyDescent="0.25">
      <c r="A419" s="56"/>
      <c r="B419" s="57"/>
      <c r="D419" s="59"/>
      <c r="E419" s="59"/>
      <c r="F419" s="59"/>
    </row>
    <row r="420" spans="1:6" s="61" customFormat="1" x14ac:dyDescent="0.25">
      <c r="A420" s="56"/>
      <c r="B420" s="57"/>
      <c r="D420" s="59"/>
      <c r="E420" s="59"/>
      <c r="F420" s="59"/>
    </row>
    <row r="421" spans="1:6" s="61" customFormat="1" x14ac:dyDescent="0.25">
      <c r="A421" s="56"/>
      <c r="B421" s="57"/>
      <c r="D421" s="59"/>
      <c r="E421" s="59"/>
      <c r="F421" s="59"/>
    </row>
    <row r="422" spans="1:6" s="61" customFormat="1" x14ac:dyDescent="0.25">
      <c r="A422" s="56"/>
      <c r="B422" s="57"/>
      <c r="D422" s="59"/>
      <c r="E422" s="59"/>
      <c r="F422" s="59"/>
    </row>
    <row r="423" spans="1:6" s="61" customFormat="1" x14ac:dyDescent="0.25">
      <c r="A423" s="56"/>
      <c r="B423" s="57"/>
      <c r="D423" s="59"/>
      <c r="E423" s="59"/>
      <c r="F423" s="59"/>
    </row>
    <row r="424" spans="1:6" s="61" customFormat="1" x14ac:dyDescent="0.25">
      <c r="A424" s="56"/>
      <c r="B424" s="57"/>
      <c r="D424" s="59"/>
      <c r="E424" s="59"/>
      <c r="F424" s="59"/>
    </row>
    <row r="425" spans="1:6" s="61" customFormat="1" x14ac:dyDescent="0.25">
      <c r="A425" s="56"/>
      <c r="B425" s="57"/>
      <c r="D425" s="59"/>
      <c r="E425" s="59"/>
      <c r="F425" s="59"/>
    </row>
    <row r="426" spans="1:6" s="61" customFormat="1" x14ac:dyDescent="0.25">
      <c r="A426" s="56"/>
      <c r="B426" s="57"/>
      <c r="D426" s="59"/>
      <c r="E426" s="59"/>
      <c r="F426" s="59"/>
    </row>
    <row r="427" spans="1:6" s="61" customFormat="1" x14ac:dyDescent="0.25">
      <c r="A427" s="56"/>
      <c r="B427" s="57"/>
      <c r="D427" s="59"/>
      <c r="E427" s="59"/>
      <c r="F427" s="59"/>
    </row>
    <row r="428" spans="1:6" s="61" customFormat="1" x14ac:dyDescent="0.25">
      <c r="A428" s="56"/>
      <c r="B428" s="57"/>
      <c r="D428" s="59"/>
      <c r="E428" s="59"/>
      <c r="F428" s="59"/>
    </row>
    <row r="429" spans="1:6" s="61" customFormat="1" x14ac:dyDescent="0.25">
      <c r="A429" s="56"/>
      <c r="B429" s="57"/>
      <c r="D429" s="59"/>
      <c r="E429" s="59"/>
      <c r="F429" s="59"/>
    </row>
    <row r="430" spans="1:6" s="61" customFormat="1" x14ac:dyDescent="0.25">
      <c r="A430" s="56"/>
      <c r="B430" s="57"/>
      <c r="D430" s="59"/>
      <c r="E430" s="59"/>
      <c r="F430" s="59"/>
    </row>
    <row r="431" spans="1:6" s="61" customFormat="1" x14ac:dyDescent="0.25">
      <c r="A431" s="56"/>
      <c r="B431" s="57"/>
      <c r="D431" s="59"/>
      <c r="E431" s="59"/>
      <c r="F431" s="59"/>
    </row>
    <row r="432" spans="1:6" s="61" customFormat="1" x14ac:dyDescent="0.25">
      <c r="A432" s="56"/>
      <c r="B432" s="57"/>
      <c r="D432" s="59"/>
      <c r="E432" s="59"/>
      <c r="F432" s="59"/>
    </row>
    <row r="433" spans="1:6" s="61" customFormat="1" x14ac:dyDescent="0.25">
      <c r="A433" s="56"/>
      <c r="B433" s="1"/>
      <c r="D433" s="59"/>
      <c r="E433" s="59"/>
      <c r="F433" s="59"/>
    </row>
    <row r="434" spans="1:6" s="61" customFormat="1" x14ac:dyDescent="0.25">
      <c r="A434" s="56"/>
      <c r="B434" s="57"/>
      <c r="D434" s="59"/>
      <c r="E434" s="59"/>
      <c r="F434" s="59"/>
    </row>
    <row r="435" spans="1:6" s="61" customFormat="1" x14ac:dyDescent="0.25">
      <c r="A435" s="56"/>
      <c r="B435" s="57"/>
      <c r="D435" s="59"/>
      <c r="E435" s="59"/>
      <c r="F435" s="59"/>
    </row>
    <row r="436" spans="1:6" s="61" customFormat="1" x14ac:dyDescent="0.25">
      <c r="A436" s="56"/>
      <c r="B436" s="57"/>
      <c r="D436" s="59"/>
      <c r="E436" s="59"/>
      <c r="F436" s="59"/>
    </row>
    <row r="437" spans="1:6" x14ac:dyDescent="0.25">
      <c r="B437" s="63"/>
      <c r="F437" s="70"/>
    </row>
    <row r="438" spans="1:6" x14ac:dyDescent="0.25">
      <c r="B438" s="69"/>
    </row>
    <row r="439" spans="1:6" x14ac:dyDescent="0.25">
      <c r="B439" s="63"/>
    </row>
    <row r="440" spans="1:6" x14ac:dyDescent="0.25">
      <c r="B440" s="69"/>
    </row>
    <row r="441" spans="1:6" x14ac:dyDescent="0.25">
      <c r="B441" s="57"/>
    </row>
    <row r="442" spans="1:6" x14ac:dyDescent="0.25">
      <c r="B442" s="57"/>
    </row>
    <row r="443" spans="1:6" x14ac:dyDescent="0.25">
      <c r="B443" s="57"/>
    </row>
    <row r="444" spans="1:6" x14ac:dyDescent="0.25">
      <c r="B444" s="57"/>
    </row>
    <row r="445" spans="1:6" x14ac:dyDescent="0.25">
      <c r="B445" s="69"/>
    </row>
    <row r="446" spans="1:6" x14ac:dyDescent="0.25">
      <c r="B446" s="69"/>
    </row>
    <row r="447" spans="1:6" x14ac:dyDescent="0.25">
      <c r="B447" s="57"/>
    </row>
    <row r="448" spans="1:6" x14ac:dyDescent="0.25">
      <c r="B448" s="69"/>
    </row>
    <row r="449" spans="2:6" x14ac:dyDescent="0.25">
      <c r="B449" s="69"/>
    </row>
    <row r="450" spans="2:6" x14ac:dyDescent="0.25">
      <c r="B450" s="63"/>
      <c r="F450" s="70"/>
    </row>
    <row r="451" spans="2:6" x14ac:dyDescent="0.25">
      <c r="B451" s="69"/>
    </row>
    <row r="452" spans="2:6" x14ac:dyDescent="0.25">
      <c r="B452" s="63"/>
    </row>
    <row r="453" spans="2:6" x14ac:dyDescent="0.25">
      <c r="B453" s="69"/>
    </row>
    <row r="454" spans="2:6" x14ac:dyDescent="0.25">
      <c r="B454" s="69"/>
    </row>
    <row r="455" spans="2:6" x14ac:dyDescent="0.25">
      <c r="B455" s="69"/>
    </row>
    <row r="456" spans="2:6" x14ac:dyDescent="0.25">
      <c r="B456" s="69"/>
    </row>
    <row r="457" spans="2:6" x14ac:dyDescent="0.25">
      <c r="B457" s="69"/>
    </row>
    <row r="458" spans="2:6" x14ac:dyDescent="0.25">
      <c r="B458" s="69"/>
    </row>
    <row r="459" spans="2:6" x14ac:dyDescent="0.25">
      <c r="B459" s="69"/>
    </row>
    <row r="460" spans="2:6" x14ac:dyDescent="0.25">
      <c r="B460" s="69"/>
    </row>
    <row r="461" spans="2:6" x14ac:dyDescent="0.25">
      <c r="B461" s="69"/>
    </row>
    <row r="462" spans="2:6" x14ac:dyDescent="0.25">
      <c r="B462" s="69"/>
    </row>
    <row r="463" spans="2:6" x14ac:dyDescent="0.25">
      <c r="B463" s="57"/>
    </row>
    <row r="464" spans="2:6" x14ac:dyDescent="0.25">
      <c r="B464" s="57"/>
    </row>
    <row r="465" spans="2:6" x14ac:dyDescent="0.25">
      <c r="B465" s="57"/>
    </row>
    <row r="466" spans="2:6" x14ac:dyDescent="0.25">
      <c r="B466" s="57"/>
    </row>
    <row r="467" spans="2:6" x14ac:dyDescent="0.25">
      <c r="B467" s="63"/>
      <c r="F467" s="70"/>
    </row>
    <row r="468" spans="2:6" x14ac:dyDescent="0.25">
      <c r="B468" s="57"/>
    </row>
    <row r="469" spans="2:6" x14ac:dyDescent="0.25">
      <c r="B469" s="71"/>
      <c r="C469" s="62"/>
    </row>
    <row r="470" spans="2:6" x14ac:dyDescent="0.25">
      <c r="B470" s="57"/>
    </row>
    <row r="471" spans="2:6" x14ac:dyDescent="0.25">
      <c r="B471" s="57"/>
    </row>
    <row r="472" spans="2:6" x14ac:dyDescent="0.25">
      <c r="B472" s="57"/>
    </row>
    <row r="473" spans="2:6" x14ac:dyDescent="0.25">
      <c r="B473" s="57"/>
    </row>
    <row r="474" spans="2:6" x14ac:dyDescent="0.25">
      <c r="B474" s="63"/>
      <c r="F474" s="70"/>
    </row>
    <row r="475" spans="2:6" x14ac:dyDescent="0.25">
      <c r="B475" s="57"/>
    </row>
  </sheetData>
  <sheetProtection algorithmName="SHA-512" hashValue="Wl3rVIF9DKSq+yJkjFa743DaGtVoLVa9GGZZsNDCByKmhEL0j7NfnWOcid809qd12Gp63kaKWnlM6MQj+9d9nA==" saltValue="XpVlBymODmc8LZnDvmfixw==" spinCount="100000" sheet="1" objects="1" scenarios="1"/>
  <mergeCells count="3">
    <mergeCell ref="B275:F275"/>
    <mergeCell ref="G6:O6"/>
    <mergeCell ref="G7:O7"/>
  </mergeCells>
  <pageMargins left="0.51181102362204722" right="0.51181102362204722" top="0.74803149606299213" bottom="0.74803149606299213" header="0.31496062992125984" footer="0.31496062992125984"/>
  <pageSetup paperSize="9" scale="87" orientation="portrait" r:id="rId1"/>
  <rowBreaks count="2" manualBreakCount="2">
    <brk id="297" max="16383" man="1"/>
    <brk id="305"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D427E-D843-4D87-8803-4C30AE596176}">
  <dimension ref="A1:F472"/>
  <sheetViews>
    <sheetView view="pageBreakPreview" zoomScaleNormal="100" zoomScaleSheetLayoutView="100" workbookViewId="0">
      <selection activeCell="E6" sqref="E6"/>
    </sheetView>
  </sheetViews>
  <sheetFormatPr defaultColWidth="9" defaultRowHeight="16.5" x14ac:dyDescent="0.25"/>
  <cols>
    <col min="1" max="1" width="6" style="56" customWidth="1"/>
    <col min="2" max="2" width="57.85546875" style="53" customWidth="1"/>
    <col min="3" max="3" width="6" style="61" customWidth="1"/>
    <col min="4" max="4" width="8.42578125" style="59" customWidth="1"/>
    <col min="5" max="5" width="9.5703125" style="59" customWidth="1"/>
    <col min="6" max="6" width="15.85546875" style="59" customWidth="1"/>
    <col min="7" max="16384" width="9" style="53"/>
  </cols>
  <sheetData>
    <row r="1" spans="1:6" x14ac:dyDescent="0.25">
      <c r="A1" s="23" t="s">
        <v>315</v>
      </c>
      <c r="B1" s="24" t="s">
        <v>314</v>
      </c>
      <c r="C1" s="51"/>
      <c r="D1" s="52"/>
      <c r="E1" s="52"/>
      <c r="F1" s="52"/>
    </row>
    <row r="2" spans="1:6" ht="49.5" x14ac:dyDescent="0.25">
      <c r="A2" s="53"/>
      <c r="B2" s="66" t="s">
        <v>54</v>
      </c>
    </row>
    <row r="3" spans="1:6" ht="49.5" x14ac:dyDescent="0.25">
      <c r="A3" s="53"/>
      <c r="B3" s="66" t="s">
        <v>250</v>
      </c>
    </row>
    <row r="4" spans="1:6" x14ac:dyDescent="0.25">
      <c r="A4" s="53"/>
      <c r="B4" s="66" t="s">
        <v>123</v>
      </c>
    </row>
    <row r="5" spans="1:6" ht="49.5" x14ac:dyDescent="0.25">
      <c r="A5" s="54">
        <v>1</v>
      </c>
      <c r="B5" s="1" t="s">
        <v>316</v>
      </c>
      <c r="C5" s="31" t="s">
        <v>45</v>
      </c>
      <c r="D5" s="32">
        <v>40</v>
      </c>
      <c r="E5" s="181"/>
      <c r="F5" s="32">
        <f>E5*D5</f>
        <v>0</v>
      </c>
    </row>
    <row r="6" spans="1:6" ht="99" x14ac:dyDescent="0.25">
      <c r="A6" s="54">
        <v>2</v>
      </c>
      <c r="B6" s="1" t="s">
        <v>317</v>
      </c>
      <c r="C6" s="31" t="s">
        <v>45</v>
      </c>
      <c r="D6" s="32">
        <v>40</v>
      </c>
      <c r="E6" s="181"/>
      <c r="F6" s="32">
        <f>E6*D6</f>
        <v>0</v>
      </c>
    </row>
    <row r="7" spans="1:6" x14ac:dyDescent="0.25">
      <c r="A7" s="23"/>
      <c r="B7" s="24" t="s">
        <v>313</v>
      </c>
      <c r="C7" s="51"/>
      <c r="D7" s="52"/>
      <c r="E7" s="52"/>
      <c r="F7" s="60">
        <f>SUM(F5:F6)</f>
        <v>0</v>
      </c>
    </row>
    <row r="8" spans="1:6" x14ac:dyDescent="0.25">
      <c r="B8" s="57"/>
    </row>
    <row r="9" spans="1:6" x14ac:dyDescent="0.25">
      <c r="B9" s="57"/>
    </row>
    <row r="10" spans="1:6" x14ac:dyDescent="0.25">
      <c r="B10" s="57"/>
    </row>
    <row r="11" spans="1:6" x14ac:dyDescent="0.25">
      <c r="B11" s="57"/>
    </row>
    <row r="12" spans="1:6" x14ac:dyDescent="0.25">
      <c r="B12" s="57"/>
    </row>
    <row r="13" spans="1:6" x14ac:dyDescent="0.25">
      <c r="B13" s="57"/>
    </row>
    <row r="14" spans="1:6" x14ac:dyDescent="0.25">
      <c r="B14" s="57"/>
    </row>
    <row r="15" spans="1:6" x14ac:dyDescent="0.25">
      <c r="B15" s="57"/>
    </row>
    <row r="16" spans="1:6" x14ac:dyDescent="0.25">
      <c r="B16" s="57"/>
    </row>
    <row r="17" spans="1:6" s="61" customFormat="1" x14ac:dyDescent="0.25">
      <c r="A17" s="56"/>
      <c r="B17" s="57"/>
      <c r="D17" s="59"/>
      <c r="E17" s="59"/>
      <c r="F17" s="59"/>
    </row>
    <row r="18" spans="1:6" s="61" customFormat="1" x14ac:dyDescent="0.25">
      <c r="A18" s="56"/>
      <c r="B18" s="57"/>
      <c r="D18" s="59"/>
      <c r="E18" s="59"/>
      <c r="F18" s="59"/>
    </row>
    <row r="19" spans="1:6" s="61" customFormat="1" x14ac:dyDescent="0.25">
      <c r="A19" s="56"/>
      <c r="B19" s="57"/>
      <c r="D19" s="59"/>
      <c r="E19" s="59"/>
      <c r="F19" s="59"/>
    </row>
    <row r="20" spans="1:6" s="61" customFormat="1" x14ac:dyDescent="0.25">
      <c r="A20" s="56"/>
      <c r="B20" s="57"/>
      <c r="D20" s="59"/>
      <c r="E20" s="59"/>
      <c r="F20" s="59"/>
    </row>
    <row r="21" spans="1:6" s="61" customFormat="1" x14ac:dyDescent="0.25">
      <c r="A21" s="56"/>
      <c r="B21" s="57"/>
      <c r="D21" s="59"/>
      <c r="E21" s="59"/>
      <c r="F21" s="59"/>
    </row>
    <row r="22" spans="1:6" s="61" customFormat="1" x14ac:dyDescent="0.25">
      <c r="A22" s="56"/>
      <c r="B22" s="57"/>
      <c r="D22" s="59"/>
      <c r="E22" s="59"/>
      <c r="F22" s="59"/>
    </row>
    <row r="23" spans="1:6" s="61" customFormat="1" x14ac:dyDescent="0.25">
      <c r="A23" s="56"/>
      <c r="B23" s="57"/>
      <c r="D23" s="59"/>
      <c r="E23" s="59"/>
      <c r="F23" s="59"/>
    </row>
    <row r="24" spans="1:6" s="61" customFormat="1" x14ac:dyDescent="0.25">
      <c r="A24" s="56"/>
      <c r="B24" s="57"/>
      <c r="D24" s="59"/>
      <c r="E24" s="59"/>
      <c r="F24" s="59"/>
    </row>
    <row r="25" spans="1:6" s="61" customFormat="1" x14ac:dyDescent="0.25">
      <c r="A25" s="56"/>
      <c r="B25" s="57"/>
      <c r="D25" s="59"/>
      <c r="E25" s="59"/>
      <c r="F25" s="59"/>
    </row>
    <row r="26" spans="1:6" s="61" customFormat="1" x14ac:dyDescent="0.25">
      <c r="A26" s="56"/>
      <c r="B26" s="57"/>
      <c r="D26" s="59"/>
      <c r="E26" s="59"/>
      <c r="F26" s="59"/>
    </row>
    <row r="27" spans="1:6" s="61" customFormat="1" x14ac:dyDescent="0.25">
      <c r="A27" s="56"/>
      <c r="B27" s="57"/>
      <c r="D27" s="59"/>
      <c r="E27" s="59"/>
      <c r="F27" s="59"/>
    </row>
    <row r="28" spans="1:6" s="61" customFormat="1" x14ac:dyDescent="0.25">
      <c r="A28" s="56"/>
      <c r="B28" s="57"/>
      <c r="D28" s="59"/>
      <c r="E28" s="59"/>
      <c r="F28" s="59"/>
    </row>
    <row r="29" spans="1:6" s="61" customFormat="1" x14ac:dyDescent="0.25">
      <c r="A29" s="56"/>
      <c r="B29" s="57"/>
      <c r="D29" s="59"/>
      <c r="E29" s="59"/>
      <c r="F29" s="59"/>
    </row>
    <row r="30" spans="1:6" s="61" customFormat="1" x14ac:dyDescent="0.25">
      <c r="A30" s="56"/>
      <c r="B30" s="57"/>
      <c r="D30" s="59"/>
      <c r="E30" s="59"/>
      <c r="F30" s="59"/>
    </row>
    <row r="31" spans="1:6" s="61" customFormat="1" x14ac:dyDescent="0.25">
      <c r="A31" s="56"/>
      <c r="B31" s="57"/>
      <c r="D31" s="59"/>
      <c r="E31" s="59"/>
      <c r="F31" s="59"/>
    </row>
    <row r="32" spans="1:6" s="61" customFormat="1" x14ac:dyDescent="0.25">
      <c r="A32" s="56"/>
      <c r="B32" s="57"/>
      <c r="D32" s="59"/>
      <c r="E32" s="59"/>
      <c r="F32" s="59"/>
    </row>
    <row r="33" spans="1:6" s="61" customFormat="1" x14ac:dyDescent="0.25">
      <c r="A33" s="56"/>
      <c r="B33" s="57"/>
      <c r="D33" s="59"/>
      <c r="E33" s="59"/>
      <c r="F33" s="59"/>
    </row>
    <row r="34" spans="1:6" s="61" customFormat="1" x14ac:dyDescent="0.25">
      <c r="A34" s="56"/>
      <c r="B34" s="57"/>
      <c r="D34" s="59"/>
      <c r="E34" s="59"/>
      <c r="F34" s="59"/>
    </row>
    <row r="35" spans="1:6" s="61" customFormat="1" x14ac:dyDescent="0.25">
      <c r="A35" s="56"/>
      <c r="B35" s="57"/>
      <c r="D35" s="59"/>
      <c r="E35" s="59"/>
      <c r="F35" s="59"/>
    </row>
    <row r="36" spans="1:6" s="61" customFormat="1" x14ac:dyDescent="0.25">
      <c r="A36" s="56"/>
      <c r="B36" s="57"/>
      <c r="D36" s="59"/>
      <c r="E36" s="59"/>
      <c r="F36" s="59"/>
    </row>
    <row r="37" spans="1:6" s="61" customFormat="1" x14ac:dyDescent="0.25">
      <c r="A37" s="56"/>
      <c r="B37" s="57"/>
      <c r="D37" s="59"/>
      <c r="E37" s="59"/>
      <c r="F37" s="59"/>
    </row>
    <row r="38" spans="1:6" s="61" customFormat="1" x14ac:dyDescent="0.25">
      <c r="A38" s="56"/>
      <c r="B38" s="57"/>
      <c r="D38" s="59"/>
      <c r="E38" s="59"/>
      <c r="F38" s="59"/>
    </row>
    <row r="39" spans="1:6" s="61" customFormat="1" x14ac:dyDescent="0.25">
      <c r="A39" s="56"/>
      <c r="B39" s="57"/>
      <c r="D39" s="59"/>
      <c r="E39" s="59"/>
      <c r="F39" s="59"/>
    </row>
    <row r="40" spans="1:6" s="61" customFormat="1" x14ac:dyDescent="0.25">
      <c r="A40" s="56"/>
      <c r="B40" s="57"/>
      <c r="D40" s="59"/>
      <c r="E40" s="59"/>
      <c r="F40" s="59"/>
    </row>
    <row r="41" spans="1:6" s="61" customFormat="1" x14ac:dyDescent="0.25">
      <c r="A41" s="56"/>
      <c r="B41" s="57"/>
      <c r="D41" s="59"/>
      <c r="E41" s="59"/>
      <c r="F41" s="59"/>
    </row>
    <row r="42" spans="1:6" s="61" customFormat="1" x14ac:dyDescent="0.25">
      <c r="A42" s="56"/>
      <c r="B42" s="57"/>
      <c r="D42" s="59"/>
      <c r="E42" s="59"/>
      <c r="F42" s="59"/>
    </row>
    <row r="43" spans="1:6" s="61" customFormat="1" x14ac:dyDescent="0.25">
      <c r="A43" s="56"/>
      <c r="B43" s="57"/>
      <c r="D43" s="59"/>
      <c r="E43" s="59"/>
      <c r="F43" s="59"/>
    </row>
    <row r="44" spans="1:6" s="61" customFormat="1" x14ac:dyDescent="0.25">
      <c r="A44" s="56"/>
      <c r="B44" s="57"/>
      <c r="D44" s="59"/>
      <c r="E44" s="59"/>
      <c r="F44" s="59"/>
    </row>
    <row r="45" spans="1:6" s="61" customFormat="1" x14ac:dyDescent="0.25">
      <c r="A45" s="56"/>
      <c r="B45" s="57"/>
      <c r="D45" s="59"/>
      <c r="E45" s="59"/>
      <c r="F45" s="59"/>
    </row>
    <row r="46" spans="1:6" s="61" customFormat="1" x14ac:dyDescent="0.25">
      <c r="A46" s="56"/>
      <c r="B46" s="57"/>
      <c r="D46" s="59"/>
      <c r="E46" s="59"/>
      <c r="F46" s="59"/>
    </row>
    <row r="47" spans="1:6" s="61" customFormat="1" x14ac:dyDescent="0.25">
      <c r="A47" s="56"/>
      <c r="B47" s="57"/>
      <c r="D47" s="59"/>
      <c r="E47" s="59"/>
      <c r="F47" s="59"/>
    </row>
    <row r="48" spans="1:6" s="61" customFormat="1" x14ac:dyDescent="0.25">
      <c r="A48" s="56"/>
      <c r="B48" s="57"/>
      <c r="D48" s="59"/>
      <c r="E48" s="59"/>
      <c r="F48" s="59"/>
    </row>
    <row r="49" spans="1:6" s="61" customFormat="1" x14ac:dyDescent="0.25">
      <c r="A49" s="56"/>
      <c r="B49" s="57"/>
      <c r="D49" s="59"/>
      <c r="E49" s="59"/>
      <c r="F49" s="59"/>
    </row>
    <row r="50" spans="1:6" s="61" customFormat="1" x14ac:dyDescent="0.25">
      <c r="A50" s="56"/>
      <c r="B50" s="57"/>
      <c r="D50" s="59"/>
      <c r="E50" s="59"/>
      <c r="F50" s="59"/>
    </row>
    <row r="51" spans="1:6" s="61" customFormat="1" x14ac:dyDescent="0.25">
      <c r="A51" s="56"/>
      <c r="B51" s="57"/>
      <c r="D51" s="59"/>
      <c r="E51" s="59"/>
      <c r="F51" s="59"/>
    </row>
    <row r="52" spans="1:6" s="61" customFormat="1" x14ac:dyDescent="0.25">
      <c r="A52" s="56"/>
      <c r="B52" s="57"/>
      <c r="D52" s="59"/>
      <c r="E52" s="59"/>
      <c r="F52" s="59"/>
    </row>
    <row r="53" spans="1:6" s="61" customFormat="1" x14ac:dyDescent="0.25">
      <c r="A53" s="56"/>
      <c r="B53" s="57"/>
      <c r="D53" s="59"/>
      <c r="E53" s="59"/>
      <c r="F53" s="59"/>
    </row>
    <row r="54" spans="1:6" s="61" customFormat="1" x14ac:dyDescent="0.25">
      <c r="A54" s="56"/>
      <c r="B54" s="57"/>
      <c r="D54" s="59"/>
      <c r="E54" s="59"/>
      <c r="F54" s="59"/>
    </row>
    <row r="55" spans="1:6" s="61" customFormat="1" x14ac:dyDescent="0.25">
      <c r="A55" s="56"/>
      <c r="B55" s="57"/>
      <c r="D55" s="59"/>
      <c r="E55" s="59"/>
      <c r="F55" s="59"/>
    </row>
    <row r="56" spans="1:6" s="61" customFormat="1" x14ac:dyDescent="0.25">
      <c r="A56" s="56"/>
      <c r="B56" s="57"/>
      <c r="D56" s="59"/>
      <c r="E56" s="59"/>
      <c r="F56" s="59"/>
    </row>
    <row r="57" spans="1:6" s="61" customFormat="1" x14ac:dyDescent="0.25">
      <c r="A57" s="56"/>
      <c r="B57" s="57"/>
      <c r="D57" s="59"/>
      <c r="E57" s="59"/>
      <c r="F57" s="59"/>
    </row>
    <row r="58" spans="1:6" s="61" customFormat="1" x14ac:dyDescent="0.25">
      <c r="A58" s="56"/>
      <c r="B58" s="57"/>
      <c r="D58" s="59"/>
      <c r="E58" s="59"/>
      <c r="F58" s="59"/>
    </row>
    <row r="59" spans="1:6" s="61" customFormat="1" x14ac:dyDescent="0.25">
      <c r="A59" s="56"/>
      <c r="B59" s="57"/>
      <c r="D59" s="59"/>
      <c r="E59" s="59"/>
      <c r="F59" s="59"/>
    </row>
    <row r="60" spans="1:6" s="61" customFormat="1" x14ac:dyDescent="0.25">
      <c r="A60" s="56"/>
      <c r="B60" s="57"/>
      <c r="D60" s="59"/>
      <c r="E60" s="59"/>
      <c r="F60" s="59"/>
    </row>
    <row r="61" spans="1:6" s="61" customFormat="1" x14ac:dyDescent="0.25">
      <c r="A61" s="56"/>
      <c r="B61" s="57"/>
      <c r="D61" s="59"/>
      <c r="E61" s="59"/>
      <c r="F61" s="59"/>
    </row>
    <row r="62" spans="1:6" s="61" customFormat="1" x14ac:dyDescent="0.25">
      <c r="A62" s="56"/>
      <c r="B62" s="57"/>
      <c r="D62" s="59"/>
      <c r="E62" s="59"/>
      <c r="F62" s="59"/>
    </row>
    <row r="63" spans="1:6" s="61" customFormat="1" x14ac:dyDescent="0.25">
      <c r="A63" s="56"/>
      <c r="B63" s="57"/>
      <c r="D63" s="59"/>
      <c r="E63" s="59"/>
      <c r="F63" s="59"/>
    </row>
    <row r="64" spans="1:6" s="61" customFormat="1" x14ac:dyDescent="0.25">
      <c r="A64" s="56"/>
      <c r="B64" s="57"/>
      <c r="D64" s="59"/>
      <c r="E64" s="59"/>
      <c r="F64" s="59"/>
    </row>
    <row r="65" spans="1:6" s="61" customFormat="1" x14ac:dyDescent="0.25">
      <c r="A65" s="56"/>
      <c r="B65" s="57"/>
      <c r="D65" s="59"/>
      <c r="E65" s="59"/>
      <c r="F65" s="59"/>
    </row>
    <row r="66" spans="1:6" s="61" customFormat="1" x14ac:dyDescent="0.25">
      <c r="A66" s="56"/>
      <c r="B66" s="57"/>
      <c r="D66" s="59"/>
      <c r="E66" s="59"/>
      <c r="F66" s="59"/>
    </row>
    <row r="67" spans="1:6" s="61" customFormat="1" x14ac:dyDescent="0.25">
      <c r="A67" s="56"/>
      <c r="B67" s="57"/>
      <c r="D67" s="59"/>
      <c r="E67" s="59"/>
      <c r="F67" s="59"/>
    </row>
    <row r="68" spans="1:6" s="61" customFormat="1" x14ac:dyDescent="0.25">
      <c r="A68" s="56"/>
      <c r="B68" s="57"/>
      <c r="D68" s="59"/>
      <c r="E68" s="59"/>
      <c r="F68" s="59"/>
    </row>
    <row r="69" spans="1:6" s="61" customFormat="1" x14ac:dyDescent="0.25">
      <c r="A69" s="56"/>
      <c r="B69" s="57"/>
      <c r="D69" s="59"/>
      <c r="E69" s="59"/>
      <c r="F69" s="59"/>
    </row>
    <row r="70" spans="1:6" s="61" customFormat="1" x14ac:dyDescent="0.25">
      <c r="A70" s="56"/>
      <c r="B70" s="57"/>
      <c r="D70" s="59"/>
      <c r="E70" s="59"/>
      <c r="F70" s="59"/>
    </row>
    <row r="71" spans="1:6" s="61" customFormat="1" x14ac:dyDescent="0.25">
      <c r="A71" s="56"/>
      <c r="B71" s="57"/>
      <c r="D71" s="59"/>
      <c r="E71" s="59"/>
      <c r="F71" s="59"/>
    </row>
    <row r="72" spans="1:6" s="61" customFormat="1" x14ac:dyDescent="0.25">
      <c r="A72" s="56"/>
      <c r="B72" s="57"/>
      <c r="D72" s="59"/>
      <c r="E72" s="59"/>
      <c r="F72" s="59"/>
    </row>
    <row r="73" spans="1:6" s="61" customFormat="1" x14ac:dyDescent="0.25">
      <c r="A73" s="56"/>
      <c r="B73" s="57"/>
      <c r="D73" s="59"/>
      <c r="E73" s="59"/>
      <c r="F73" s="59"/>
    </row>
    <row r="74" spans="1:6" s="61" customFormat="1" x14ac:dyDescent="0.25">
      <c r="A74" s="56"/>
      <c r="B74" s="57"/>
      <c r="D74" s="59"/>
      <c r="E74" s="59"/>
      <c r="F74" s="59"/>
    </row>
    <row r="75" spans="1:6" s="61" customFormat="1" x14ac:dyDescent="0.25">
      <c r="A75" s="56"/>
      <c r="B75" s="57"/>
      <c r="D75" s="59"/>
      <c r="E75" s="59"/>
      <c r="F75" s="59"/>
    </row>
    <row r="76" spans="1:6" s="61" customFormat="1" x14ac:dyDescent="0.25">
      <c r="A76" s="56"/>
      <c r="B76" s="57"/>
      <c r="D76" s="59"/>
      <c r="E76" s="59"/>
      <c r="F76" s="59"/>
    </row>
    <row r="77" spans="1:6" s="61" customFormat="1" x14ac:dyDescent="0.25">
      <c r="A77" s="56"/>
      <c r="B77" s="57"/>
      <c r="D77" s="59"/>
      <c r="E77" s="59"/>
      <c r="F77" s="59"/>
    </row>
    <row r="78" spans="1:6" s="61" customFormat="1" x14ac:dyDescent="0.25">
      <c r="A78" s="56"/>
      <c r="B78" s="57"/>
      <c r="D78" s="59"/>
      <c r="E78" s="59"/>
      <c r="F78" s="59"/>
    </row>
    <row r="79" spans="1:6" s="61" customFormat="1" x14ac:dyDescent="0.25">
      <c r="A79" s="56"/>
      <c r="B79" s="57"/>
      <c r="D79" s="59"/>
      <c r="E79" s="59"/>
      <c r="F79" s="59"/>
    </row>
    <row r="80" spans="1:6" s="61" customFormat="1" x14ac:dyDescent="0.25">
      <c r="A80" s="56"/>
      <c r="B80" s="57"/>
      <c r="D80" s="59"/>
      <c r="E80" s="59"/>
      <c r="F80" s="59"/>
    </row>
    <row r="81" spans="1:6" s="61" customFormat="1" x14ac:dyDescent="0.25">
      <c r="A81" s="56"/>
      <c r="B81" s="57"/>
      <c r="D81" s="59"/>
      <c r="E81" s="59"/>
      <c r="F81" s="59"/>
    </row>
    <row r="82" spans="1:6" s="61" customFormat="1" x14ac:dyDescent="0.25">
      <c r="A82" s="56"/>
      <c r="B82" s="57"/>
      <c r="D82" s="59"/>
      <c r="E82" s="59"/>
      <c r="F82" s="59"/>
    </row>
    <row r="83" spans="1:6" s="61" customFormat="1" x14ac:dyDescent="0.25">
      <c r="A83" s="56"/>
      <c r="B83" s="57"/>
      <c r="D83" s="59"/>
      <c r="E83" s="59"/>
      <c r="F83" s="59"/>
    </row>
    <row r="84" spans="1:6" s="61" customFormat="1" x14ac:dyDescent="0.25">
      <c r="A84" s="56"/>
      <c r="B84" s="57"/>
      <c r="D84" s="59"/>
      <c r="E84" s="59"/>
      <c r="F84" s="59"/>
    </row>
    <row r="85" spans="1:6" s="61" customFormat="1" x14ac:dyDescent="0.25">
      <c r="A85" s="56"/>
      <c r="B85" s="57"/>
      <c r="D85" s="59"/>
      <c r="E85" s="59"/>
      <c r="F85" s="59"/>
    </row>
    <row r="86" spans="1:6" s="61" customFormat="1" x14ac:dyDescent="0.25">
      <c r="A86" s="56"/>
      <c r="B86" s="57"/>
      <c r="D86" s="59"/>
      <c r="E86" s="59"/>
      <c r="F86" s="59"/>
    </row>
    <row r="87" spans="1:6" s="61" customFormat="1" x14ac:dyDescent="0.25">
      <c r="A87" s="56"/>
      <c r="B87" s="57"/>
      <c r="D87" s="59"/>
      <c r="E87" s="59"/>
      <c r="F87" s="59"/>
    </row>
    <row r="88" spans="1:6" s="61" customFormat="1" x14ac:dyDescent="0.25">
      <c r="A88" s="56"/>
      <c r="B88" s="57"/>
      <c r="D88" s="59"/>
      <c r="E88" s="59"/>
      <c r="F88" s="59"/>
    </row>
    <row r="89" spans="1:6" s="61" customFormat="1" x14ac:dyDescent="0.25">
      <c r="A89" s="56"/>
      <c r="B89" s="57"/>
      <c r="D89" s="59"/>
      <c r="E89" s="59"/>
      <c r="F89" s="59"/>
    </row>
    <row r="90" spans="1:6" s="61" customFormat="1" x14ac:dyDescent="0.25">
      <c r="A90" s="56"/>
      <c r="B90" s="57"/>
      <c r="D90" s="59"/>
      <c r="E90" s="59"/>
      <c r="F90" s="59"/>
    </row>
    <row r="91" spans="1:6" s="61" customFormat="1" x14ac:dyDescent="0.25">
      <c r="A91" s="56"/>
      <c r="B91" s="57"/>
      <c r="D91" s="59"/>
      <c r="E91" s="59"/>
      <c r="F91" s="59"/>
    </row>
    <row r="92" spans="1:6" s="61" customFormat="1" x14ac:dyDescent="0.25">
      <c r="A92" s="56"/>
      <c r="B92" s="57"/>
      <c r="D92" s="59"/>
      <c r="E92" s="59"/>
      <c r="F92" s="59"/>
    </row>
    <row r="93" spans="1:6" s="61" customFormat="1" x14ac:dyDescent="0.25">
      <c r="A93" s="56"/>
      <c r="B93" s="57"/>
      <c r="D93" s="59"/>
      <c r="E93" s="59"/>
      <c r="F93" s="59"/>
    </row>
    <row r="94" spans="1:6" s="61" customFormat="1" x14ac:dyDescent="0.25">
      <c r="A94" s="56"/>
      <c r="B94" s="57"/>
      <c r="D94" s="59"/>
      <c r="E94" s="59"/>
      <c r="F94" s="59"/>
    </row>
    <row r="95" spans="1:6" s="61" customFormat="1" x14ac:dyDescent="0.25">
      <c r="A95" s="56"/>
      <c r="B95" s="57"/>
      <c r="D95" s="59"/>
      <c r="E95" s="59"/>
      <c r="F95" s="59"/>
    </row>
    <row r="96" spans="1:6" s="61" customFormat="1" x14ac:dyDescent="0.25">
      <c r="A96" s="56"/>
      <c r="B96" s="57"/>
      <c r="D96" s="59"/>
      <c r="E96" s="59"/>
      <c r="F96" s="59"/>
    </row>
    <row r="97" spans="1:6" s="61" customFormat="1" x14ac:dyDescent="0.25">
      <c r="A97" s="56"/>
      <c r="B97" s="57"/>
      <c r="D97" s="59"/>
      <c r="E97" s="59"/>
      <c r="F97" s="59"/>
    </row>
    <row r="98" spans="1:6" s="61" customFormat="1" x14ac:dyDescent="0.25">
      <c r="A98" s="56"/>
      <c r="B98" s="57"/>
      <c r="D98" s="59"/>
      <c r="E98" s="59"/>
      <c r="F98" s="59"/>
    </row>
    <row r="99" spans="1:6" s="61" customFormat="1" x14ac:dyDescent="0.25">
      <c r="A99" s="56"/>
      <c r="B99" s="57"/>
      <c r="D99" s="59"/>
      <c r="E99" s="59"/>
      <c r="F99" s="59"/>
    </row>
    <row r="100" spans="1:6" s="61" customFormat="1" x14ac:dyDescent="0.25">
      <c r="A100" s="56"/>
      <c r="B100" s="57"/>
      <c r="D100" s="59"/>
      <c r="E100" s="59"/>
      <c r="F100" s="59"/>
    </row>
    <row r="101" spans="1:6" s="61" customFormat="1" x14ac:dyDescent="0.25">
      <c r="A101" s="56"/>
      <c r="B101" s="57"/>
      <c r="D101" s="59"/>
      <c r="E101" s="59"/>
      <c r="F101" s="59"/>
    </row>
    <row r="102" spans="1:6" s="61" customFormat="1" x14ac:dyDescent="0.25">
      <c r="A102" s="56"/>
      <c r="B102" s="57"/>
      <c r="D102" s="59"/>
      <c r="E102" s="59"/>
      <c r="F102" s="59"/>
    </row>
    <row r="103" spans="1:6" s="61" customFormat="1" x14ac:dyDescent="0.25">
      <c r="A103" s="56"/>
      <c r="B103" s="57"/>
      <c r="D103" s="59"/>
      <c r="E103" s="59"/>
      <c r="F103" s="59"/>
    </row>
    <row r="104" spans="1:6" s="61" customFormat="1" x14ac:dyDescent="0.25">
      <c r="A104" s="56"/>
      <c r="B104" s="57"/>
      <c r="D104" s="59"/>
      <c r="E104" s="59"/>
      <c r="F104" s="59"/>
    </row>
    <row r="105" spans="1:6" s="61" customFormat="1" x14ac:dyDescent="0.25">
      <c r="A105" s="56"/>
      <c r="B105" s="57"/>
      <c r="D105" s="59"/>
      <c r="E105" s="59"/>
      <c r="F105" s="59"/>
    </row>
    <row r="106" spans="1:6" s="61" customFormat="1" x14ac:dyDescent="0.25">
      <c r="A106" s="56"/>
      <c r="B106" s="57"/>
      <c r="D106" s="59"/>
      <c r="E106" s="59"/>
      <c r="F106" s="59"/>
    </row>
    <row r="107" spans="1:6" s="61" customFormat="1" x14ac:dyDescent="0.25">
      <c r="A107" s="56"/>
      <c r="B107" s="57"/>
      <c r="D107" s="59"/>
      <c r="E107" s="59"/>
      <c r="F107" s="59"/>
    </row>
    <row r="108" spans="1:6" s="61" customFormat="1" x14ac:dyDescent="0.25">
      <c r="A108" s="56"/>
      <c r="B108" s="57"/>
      <c r="D108" s="59"/>
      <c r="E108" s="59"/>
      <c r="F108" s="59"/>
    </row>
    <row r="109" spans="1:6" s="61" customFormat="1" x14ac:dyDescent="0.25">
      <c r="A109" s="56"/>
      <c r="B109" s="57"/>
      <c r="D109" s="59"/>
      <c r="E109" s="59"/>
      <c r="F109" s="59"/>
    </row>
    <row r="110" spans="1:6" s="61" customFormat="1" x14ac:dyDescent="0.25">
      <c r="A110" s="56"/>
      <c r="B110" s="57"/>
      <c r="D110" s="59"/>
      <c r="E110" s="59"/>
      <c r="F110" s="59"/>
    </row>
    <row r="111" spans="1:6" s="61" customFormat="1" x14ac:dyDescent="0.25">
      <c r="A111" s="56"/>
      <c r="B111" s="57"/>
      <c r="D111" s="59"/>
      <c r="E111" s="59"/>
      <c r="F111" s="59"/>
    </row>
    <row r="112" spans="1:6" s="61" customFormat="1" x14ac:dyDescent="0.25">
      <c r="A112" s="56"/>
      <c r="B112" s="57"/>
      <c r="D112" s="59"/>
      <c r="E112" s="59"/>
      <c r="F112" s="59"/>
    </row>
    <row r="113" spans="1:6" s="61" customFormat="1" x14ac:dyDescent="0.25">
      <c r="A113" s="56"/>
      <c r="B113" s="57"/>
      <c r="D113" s="59"/>
      <c r="E113" s="59"/>
      <c r="F113" s="59"/>
    </row>
    <row r="114" spans="1:6" s="61" customFormat="1" x14ac:dyDescent="0.25">
      <c r="A114" s="56"/>
      <c r="B114" s="57"/>
      <c r="D114" s="59"/>
      <c r="E114" s="59"/>
      <c r="F114" s="59"/>
    </row>
    <row r="115" spans="1:6" s="61" customFormat="1" x14ac:dyDescent="0.25">
      <c r="A115" s="56"/>
      <c r="B115" s="57"/>
      <c r="D115" s="59"/>
      <c r="E115" s="59"/>
      <c r="F115" s="59"/>
    </row>
    <row r="116" spans="1:6" s="61" customFormat="1" x14ac:dyDescent="0.25">
      <c r="A116" s="56"/>
      <c r="B116" s="57"/>
      <c r="D116" s="59"/>
      <c r="E116" s="59"/>
      <c r="F116" s="59"/>
    </row>
    <row r="117" spans="1:6" s="61" customFormat="1" x14ac:dyDescent="0.25">
      <c r="A117" s="56"/>
      <c r="B117" s="57"/>
      <c r="D117" s="59"/>
      <c r="E117" s="59"/>
      <c r="F117" s="59"/>
    </row>
    <row r="118" spans="1:6" s="61" customFormat="1" x14ac:dyDescent="0.25">
      <c r="A118" s="56"/>
      <c r="B118" s="57"/>
      <c r="D118" s="59"/>
      <c r="E118" s="59"/>
      <c r="F118" s="59"/>
    </row>
    <row r="119" spans="1:6" s="61" customFormat="1" x14ac:dyDescent="0.25">
      <c r="A119" s="56"/>
      <c r="B119" s="57"/>
      <c r="D119" s="59"/>
      <c r="E119" s="59"/>
      <c r="F119" s="59"/>
    </row>
    <row r="120" spans="1:6" s="61" customFormat="1" x14ac:dyDescent="0.25">
      <c r="A120" s="56"/>
      <c r="B120" s="57"/>
      <c r="D120" s="59"/>
      <c r="E120" s="59"/>
      <c r="F120" s="59"/>
    </row>
    <row r="121" spans="1:6" s="61" customFormat="1" x14ac:dyDescent="0.25">
      <c r="A121" s="56"/>
      <c r="B121" s="57"/>
      <c r="D121" s="59"/>
      <c r="E121" s="59"/>
      <c r="F121" s="59"/>
    </row>
    <row r="122" spans="1:6" s="61" customFormat="1" x14ac:dyDescent="0.25">
      <c r="A122" s="56"/>
      <c r="B122" s="57"/>
      <c r="D122" s="59"/>
      <c r="E122" s="59"/>
      <c r="F122" s="59"/>
    </row>
    <row r="123" spans="1:6" s="61" customFormat="1" x14ac:dyDescent="0.25">
      <c r="A123" s="56"/>
      <c r="B123" s="57"/>
      <c r="D123" s="59"/>
      <c r="E123" s="59"/>
      <c r="F123" s="59"/>
    </row>
    <row r="124" spans="1:6" s="61" customFormat="1" x14ac:dyDescent="0.25">
      <c r="A124" s="56"/>
      <c r="B124" s="57"/>
      <c r="D124" s="59"/>
      <c r="E124" s="59"/>
      <c r="F124" s="59"/>
    </row>
    <row r="125" spans="1:6" s="61" customFormat="1" x14ac:dyDescent="0.25">
      <c r="A125" s="56"/>
      <c r="B125" s="57"/>
      <c r="D125" s="59"/>
      <c r="E125" s="59"/>
      <c r="F125" s="59"/>
    </row>
    <row r="126" spans="1:6" s="61" customFormat="1" x14ac:dyDescent="0.25">
      <c r="A126" s="56"/>
      <c r="B126" s="57"/>
      <c r="D126" s="59"/>
      <c r="E126" s="59"/>
      <c r="F126" s="59"/>
    </row>
    <row r="127" spans="1:6" s="61" customFormat="1" x14ac:dyDescent="0.25">
      <c r="A127" s="56"/>
      <c r="B127" s="57"/>
      <c r="D127" s="59"/>
      <c r="E127" s="59"/>
      <c r="F127" s="59"/>
    </row>
    <row r="128" spans="1:6" s="61" customFormat="1" x14ac:dyDescent="0.25">
      <c r="A128" s="56"/>
      <c r="B128" s="57"/>
      <c r="D128" s="59"/>
      <c r="E128" s="59"/>
      <c r="F128" s="59"/>
    </row>
    <row r="129" spans="1:6" s="61" customFormat="1" x14ac:dyDescent="0.25">
      <c r="A129" s="56"/>
      <c r="B129" s="57"/>
      <c r="D129" s="59"/>
      <c r="E129" s="59"/>
      <c r="F129" s="59"/>
    </row>
    <row r="130" spans="1:6" s="61" customFormat="1" x14ac:dyDescent="0.25">
      <c r="A130" s="56"/>
      <c r="B130" s="57"/>
      <c r="D130" s="59"/>
      <c r="E130" s="59"/>
      <c r="F130" s="59"/>
    </row>
    <row r="131" spans="1:6" s="61" customFormat="1" x14ac:dyDescent="0.25">
      <c r="A131" s="56"/>
      <c r="B131" s="57"/>
      <c r="D131" s="59"/>
      <c r="E131" s="59"/>
      <c r="F131" s="59"/>
    </row>
    <row r="132" spans="1:6" s="61" customFormat="1" x14ac:dyDescent="0.25">
      <c r="A132" s="56"/>
      <c r="B132" s="57"/>
      <c r="D132" s="59"/>
      <c r="E132" s="59"/>
      <c r="F132" s="59"/>
    </row>
    <row r="133" spans="1:6" s="61" customFormat="1" x14ac:dyDescent="0.25">
      <c r="A133" s="56"/>
      <c r="B133" s="57"/>
      <c r="D133" s="59"/>
      <c r="E133" s="59"/>
      <c r="F133" s="59"/>
    </row>
    <row r="134" spans="1:6" s="61" customFormat="1" x14ac:dyDescent="0.25">
      <c r="A134" s="56"/>
      <c r="B134" s="57"/>
      <c r="D134" s="59"/>
      <c r="E134" s="59"/>
      <c r="F134" s="59"/>
    </row>
    <row r="135" spans="1:6" s="61" customFormat="1" x14ac:dyDescent="0.25">
      <c r="A135" s="56"/>
      <c r="B135" s="57"/>
      <c r="D135" s="59"/>
      <c r="E135" s="59"/>
      <c r="F135" s="59"/>
    </row>
    <row r="136" spans="1:6" s="61" customFormat="1" x14ac:dyDescent="0.25">
      <c r="A136" s="56"/>
      <c r="B136" s="57"/>
      <c r="D136" s="59"/>
      <c r="E136" s="59"/>
      <c r="F136" s="59"/>
    </row>
    <row r="137" spans="1:6" s="61" customFormat="1" x14ac:dyDescent="0.25">
      <c r="A137" s="56"/>
      <c r="B137" s="57"/>
      <c r="D137" s="59"/>
      <c r="E137" s="59"/>
      <c r="F137" s="59"/>
    </row>
    <row r="138" spans="1:6" s="61" customFormat="1" x14ac:dyDescent="0.25">
      <c r="A138" s="56"/>
      <c r="B138" s="57"/>
      <c r="D138" s="59"/>
      <c r="E138" s="59"/>
      <c r="F138" s="59"/>
    </row>
    <row r="139" spans="1:6" s="61" customFormat="1" x14ac:dyDescent="0.25">
      <c r="A139" s="56"/>
      <c r="B139" s="57"/>
      <c r="D139" s="59"/>
      <c r="E139" s="59"/>
      <c r="F139" s="59"/>
    </row>
    <row r="140" spans="1:6" s="61" customFormat="1" x14ac:dyDescent="0.25">
      <c r="A140" s="56"/>
      <c r="B140" s="57"/>
      <c r="D140" s="59"/>
      <c r="E140" s="59"/>
      <c r="F140" s="59"/>
    </row>
    <row r="141" spans="1:6" s="61" customFormat="1" x14ac:dyDescent="0.25">
      <c r="A141" s="56"/>
      <c r="B141" s="57"/>
      <c r="D141" s="59"/>
      <c r="E141" s="59"/>
      <c r="F141" s="59"/>
    </row>
    <row r="142" spans="1:6" s="61" customFormat="1" x14ac:dyDescent="0.25">
      <c r="A142" s="56"/>
      <c r="B142" s="57"/>
      <c r="D142" s="59"/>
      <c r="E142" s="59"/>
      <c r="F142" s="59"/>
    </row>
    <row r="143" spans="1:6" s="61" customFormat="1" x14ac:dyDescent="0.25">
      <c r="A143" s="56"/>
      <c r="B143" s="57"/>
      <c r="D143" s="59"/>
      <c r="E143" s="59"/>
      <c r="F143" s="59"/>
    </row>
    <row r="144" spans="1:6" s="61" customFormat="1" x14ac:dyDescent="0.25">
      <c r="A144" s="56"/>
      <c r="B144" s="57"/>
      <c r="D144" s="59"/>
      <c r="E144" s="59"/>
      <c r="F144" s="59"/>
    </row>
    <row r="145" spans="1:6" s="61" customFormat="1" x14ac:dyDescent="0.25">
      <c r="A145" s="56"/>
      <c r="B145" s="57"/>
      <c r="D145" s="59"/>
      <c r="E145" s="59"/>
      <c r="F145" s="59"/>
    </row>
    <row r="146" spans="1:6" s="61" customFormat="1" x14ac:dyDescent="0.25">
      <c r="A146" s="56"/>
      <c r="B146" s="57"/>
      <c r="D146" s="59"/>
      <c r="E146" s="59"/>
      <c r="F146" s="59"/>
    </row>
    <row r="147" spans="1:6" s="61" customFormat="1" x14ac:dyDescent="0.25">
      <c r="A147" s="56"/>
      <c r="B147" s="57"/>
      <c r="D147" s="59"/>
      <c r="E147" s="59"/>
      <c r="F147" s="59"/>
    </row>
    <row r="148" spans="1:6" s="61" customFormat="1" x14ac:dyDescent="0.25">
      <c r="A148" s="56"/>
      <c r="B148" s="57"/>
      <c r="D148" s="59"/>
      <c r="E148" s="59"/>
      <c r="F148" s="59"/>
    </row>
    <row r="149" spans="1:6" s="61" customFormat="1" x14ac:dyDescent="0.25">
      <c r="A149" s="56"/>
      <c r="B149" s="57"/>
      <c r="D149" s="59"/>
      <c r="E149" s="59"/>
      <c r="F149" s="59"/>
    </row>
    <row r="150" spans="1:6" s="61" customFormat="1" x14ac:dyDescent="0.25">
      <c r="A150" s="56"/>
      <c r="B150" s="57"/>
      <c r="D150" s="59"/>
      <c r="E150" s="59"/>
      <c r="F150" s="59"/>
    </row>
    <row r="151" spans="1:6" s="61" customFormat="1" x14ac:dyDescent="0.25">
      <c r="A151" s="56"/>
      <c r="B151" s="57"/>
      <c r="D151" s="59"/>
      <c r="E151" s="59"/>
      <c r="F151" s="59"/>
    </row>
    <row r="152" spans="1:6" s="61" customFormat="1" x14ac:dyDescent="0.25">
      <c r="A152" s="56"/>
      <c r="B152" s="57"/>
      <c r="D152" s="59"/>
      <c r="E152" s="59"/>
      <c r="F152" s="59"/>
    </row>
    <row r="153" spans="1:6" s="61" customFormat="1" x14ac:dyDescent="0.25">
      <c r="A153" s="56"/>
      <c r="B153" s="57"/>
      <c r="D153" s="59"/>
      <c r="E153" s="59"/>
      <c r="F153" s="59"/>
    </row>
    <row r="154" spans="1:6" s="61" customFormat="1" x14ac:dyDescent="0.25">
      <c r="A154" s="56"/>
      <c r="B154" s="57"/>
      <c r="D154" s="59"/>
      <c r="E154" s="59"/>
      <c r="F154" s="59"/>
    </row>
    <row r="155" spans="1:6" s="61" customFormat="1" x14ac:dyDescent="0.25">
      <c r="A155" s="56"/>
      <c r="B155" s="57"/>
      <c r="D155" s="59"/>
      <c r="E155" s="59"/>
      <c r="F155" s="59"/>
    </row>
    <row r="156" spans="1:6" s="61" customFormat="1" x14ac:dyDescent="0.25">
      <c r="A156" s="56"/>
      <c r="B156" s="57"/>
      <c r="D156" s="59"/>
      <c r="E156" s="59"/>
      <c r="F156" s="59"/>
    </row>
    <row r="157" spans="1:6" s="61" customFormat="1" x14ac:dyDescent="0.25">
      <c r="A157" s="56"/>
      <c r="B157" s="57"/>
      <c r="D157" s="59"/>
      <c r="E157" s="59"/>
      <c r="F157" s="59"/>
    </row>
    <row r="158" spans="1:6" s="61" customFormat="1" x14ac:dyDescent="0.25">
      <c r="A158" s="56"/>
      <c r="B158" s="57"/>
      <c r="D158" s="59"/>
      <c r="E158" s="59"/>
      <c r="F158" s="59"/>
    </row>
    <row r="159" spans="1:6" s="61" customFormat="1" x14ac:dyDescent="0.25">
      <c r="A159" s="56"/>
      <c r="B159" s="57"/>
      <c r="D159" s="59"/>
      <c r="E159" s="59"/>
      <c r="F159" s="59"/>
    </row>
    <row r="160" spans="1:6" s="61" customFormat="1" x14ac:dyDescent="0.25">
      <c r="A160" s="56"/>
      <c r="B160" s="57"/>
      <c r="D160" s="59"/>
      <c r="E160" s="59"/>
      <c r="F160" s="59"/>
    </row>
    <row r="161" spans="1:6" s="61" customFormat="1" x14ac:dyDescent="0.25">
      <c r="A161" s="56"/>
      <c r="B161" s="57"/>
      <c r="D161" s="59"/>
      <c r="E161" s="59"/>
      <c r="F161" s="59"/>
    </row>
    <row r="162" spans="1:6" s="61" customFormat="1" x14ac:dyDescent="0.25">
      <c r="A162" s="56"/>
      <c r="B162" s="57"/>
      <c r="D162" s="59"/>
      <c r="E162" s="59"/>
      <c r="F162" s="59"/>
    </row>
    <row r="163" spans="1:6" s="61" customFormat="1" x14ac:dyDescent="0.25">
      <c r="A163" s="56"/>
      <c r="B163" s="57"/>
      <c r="D163" s="59"/>
      <c r="E163" s="59"/>
      <c r="F163" s="59"/>
    </row>
    <row r="164" spans="1:6" s="61" customFormat="1" x14ac:dyDescent="0.25">
      <c r="A164" s="56"/>
      <c r="B164" s="57"/>
      <c r="D164" s="59"/>
      <c r="E164" s="59"/>
      <c r="F164" s="59"/>
    </row>
    <row r="165" spans="1:6" s="61" customFormat="1" x14ac:dyDescent="0.25">
      <c r="A165" s="56"/>
      <c r="B165" s="57"/>
      <c r="D165" s="59"/>
      <c r="E165" s="59"/>
      <c r="F165" s="59"/>
    </row>
    <row r="166" spans="1:6" s="61" customFormat="1" x14ac:dyDescent="0.25">
      <c r="A166" s="56"/>
      <c r="B166" s="57"/>
      <c r="D166" s="59"/>
      <c r="E166" s="59"/>
      <c r="F166" s="59"/>
    </row>
    <row r="167" spans="1:6" s="61" customFormat="1" x14ac:dyDescent="0.25">
      <c r="A167" s="56"/>
      <c r="B167" s="57"/>
      <c r="D167" s="59"/>
      <c r="E167" s="59"/>
      <c r="F167" s="59"/>
    </row>
    <row r="168" spans="1:6" s="61" customFormat="1" x14ac:dyDescent="0.25">
      <c r="A168" s="56"/>
      <c r="B168" s="57"/>
      <c r="D168" s="59"/>
      <c r="E168" s="59"/>
      <c r="F168" s="59"/>
    </row>
    <row r="169" spans="1:6" s="61" customFormat="1" x14ac:dyDescent="0.25">
      <c r="A169" s="56"/>
      <c r="B169" s="57"/>
      <c r="D169" s="59"/>
      <c r="E169" s="59"/>
      <c r="F169" s="59"/>
    </row>
    <row r="170" spans="1:6" s="61" customFormat="1" x14ac:dyDescent="0.25">
      <c r="A170" s="56"/>
      <c r="B170" s="57"/>
      <c r="D170" s="59"/>
      <c r="E170" s="59"/>
      <c r="F170" s="59"/>
    </row>
    <row r="171" spans="1:6" s="61" customFormat="1" x14ac:dyDescent="0.25">
      <c r="A171" s="56"/>
      <c r="B171" s="57"/>
      <c r="D171" s="59"/>
      <c r="E171" s="59"/>
      <c r="F171" s="59"/>
    </row>
    <row r="172" spans="1:6" s="61" customFormat="1" x14ac:dyDescent="0.25">
      <c r="A172" s="56"/>
      <c r="B172" s="57"/>
      <c r="D172" s="59"/>
      <c r="E172" s="59"/>
      <c r="F172" s="59"/>
    </row>
    <row r="173" spans="1:6" s="61" customFormat="1" x14ac:dyDescent="0.25">
      <c r="A173" s="56"/>
      <c r="B173" s="57"/>
      <c r="D173" s="59"/>
      <c r="E173" s="59"/>
      <c r="F173" s="59"/>
    </row>
    <row r="174" spans="1:6" s="61" customFormat="1" x14ac:dyDescent="0.25">
      <c r="A174" s="56"/>
      <c r="B174" s="57"/>
      <c r="D174" s="59"/>
      <c r="E174" s="59"/>
      <c r="F174" s="59"/>
    </row>
    <row r="175" spans="1:6" s="61" customFormat="1" x14ac:dyDescent="0.25">
      <c r="A175" s="56"/>
      <c r="B175" s="57"/>
      <c r="D175" s="59"/>
      <c r="E175" s="59"/>
      <c r="F175" s="59"/>
    </row>
    <row r="176" spans="1:6" s="61" customFormat="1" x14ac:dyDescent="0.25">
      <c r="A176" s="56"/>
      <c r="B176" s="57"/>
      <c r="D176" s="59"/>
      <c r="E176" s="59"/>
      <c r="F176" s="59"/>
    </row>
    <row r="177" spans="1:6" s="61" customFormat="1" x14ac:dyDescent="0.25">
      <c r="A177" s="56"/>
      <c r="B177" s="57"/>
      <c r="D177" s="59"/>
      <c r="E177" s="59"/>
      <c r="F177" s="59"/>
    </row>
    <row r="178" spans="1:6" s="61" customFormat="1" x14ac:dyDescent="0.25">
      <c r="A178" s="56"/>
      <c r="B178" s="57"/>
      <c r="D178" s="59"/>
      <c r="E178" s="59"/>
      <c r="F178" s="59"/>
    </row>
    <row r="179" spans="1:6" s="61" customFormat="1" x14ac:dyDescent="0.25">
      <c r="A179" s="56"/>
      <c r="B179" s="57"/>
      <c r="D179" s="59"/>
      <c r="E179" s="59"/>
      <c r="F179" s="59"/>
    </row>
    <row r="180" spans="1:6" s="61" customFormat="1" x14ac:dyDescent="0.25">
      <c r="A180" s="56"/>
      <c r="B180" s="57"/>
      <c r="D180" s="59"/>
      <c r="E180" s="59"/>
      <c r="F180" s="59"/>
    </row>
    <row r="181" spans="1:6" s="61" customFormat="1" x14ac:dyDescent="0.25">
      <c r="A181" s="56"/>
      <c r="B181" s="57"/>
      <c r="D181" s="59"/>
      <c r="E181" s="59"/>
      <c r="F181" s="59"/>
    </row>
    <row r="182" spans="1:6" s="61" customFormat="1" x14ac:dyDescent="0.25">
      <c r="A182" s="56"/>
      <c r="B182" s="57"/>
      <c r="D182" s="59"/>
      <c r="E182" s="59"/>
      <c r="F182" s="59"/>
    </row>
    <row r="183" spans="1:6" s="61" customFormat="1" x14ac:dyDescent="0.25">
      <c r="A183" s="56"/>
      <c r="B183" s="57"/>
      <c r="D183" s="59"/>
      <c r="E183" s="59"/>
      <c r="F183" s="59"/>
    </row>
    <row r="184" spans="1:6" s="61" customFormat="1" x14ac:dyDescent="0.25">
      <c r="A184" s="56"/>
      <c r="B184" s="57"/>
      <c r="D184" s="59"/>
      <c r="E184" s="59"/>
      <c r="F184" s="59"/>
    </row>
    <row r="185" spans="1:6" s="61" customFormat="1" x14ac:dyDescent="0.25">
      <c r="A185" s="56"/>
      <c r="B185" s="57"/>
      <c r="D185" s="59"/>
      <c r="E185" s="59"/>
      <c r="F185" s="59"/>
    </row>
    <row r="186" spans="1:6" s="61" customFormat="1" x14ac:dyDescent="0.25">
      <c r="A186" s="56"/>
      <c r="B186" s="57"/>
      <c r="D186" s="59"/>
      <c r="E186" s="59"/>
      <c r="F186" s="59"/>
    </row>
    <row r="187" spans="1:6" s="61" customFormat="1" x14ac:dyDescent="0.25">
      <c r="A187" s="56"/>
      <c r="B187" s="57"/>
      <c r="D187" s="59"/>
      <c r="E187" s="59"/>
      <c r="F187" s="59"/>
    </row>
    <row r="188" spans="1:6" s="61" customFormat="1" x14ac:dyDescent="0.25">
      <c r="A188" s="56"/>
      <c r="B188" s="57"/>
      <c r="D188" s="59"/>
      <c r="E188" s="59"/>
      <c r="F188" s="59"/>
    </row>
    <row r="189" spans="1:6" s="61" customFormat="1" x14ac:dyDescent="0.25">
      <c r="A189" s="56"/>
      <c r="B189" s="57"/>
      <c r="D189" s="59"/>
      <c r="E189" s="59"/>
      <c r="F189" s="59"/>
    </row>
    <row r="190" spans="1:6" s="61" customFormat="1" x14ac:dyDescent="0.25">
      <c r="A190" s="56"/>
      <c r="B190" s="57"/>
      <c r="D190" s="59"/>
      <c r="E190" s="59"/>
      <c r="F190" s="59"/>
    </row>
    <row r="191" spans="1:6" s="61" customFormat="1" x14ac:dyDescent="0.25">
      <c r="A191" s="56"/>
      <c r="B191" s="57"/>
      <c r="D191" s="59"/>
      <c r="E191" s="59"/>
      <c r="F191" s="59"/>
    </row>
    <row r="192" spans="1:6" s="61" customFormat="1" x14ac:dyDescent="0.25">
      <c r="A192" s="56"/>
      <c r="B192" s="57"/>
      <c r="D192" s="59"/>
      <c r="E192" s="59"/>
      <c r="F192" s="59"/>
    </row>
    <row r="193" spans="1:6" s="61" customFormat="1" x14ac:dyDescent="0.25">
      <c r="A193" s="56"/>
      <c r="B193" s="57"/>
      <c r="D193" s="59"/>
      <c r="E193" s="59"/>
      <c r="F193" s="59"/>
    </row>
    <row r="194" spans="1:6" s="61" customFormat="1" x14ac:dyDescent="0.25">
      <c r="A194" s="56"/>
      <c r="B194" s="57"/>
      <c r="D194" s="59"/>
      <c r="E194" s="59"/>
      <c r="F194" s="59"/>
    </row>
    <row r="195" spans="1:6" s="61" customFormat="1" x14ac:dyDescent="0.25">
      <c r="A195" s="56"/>
      <c r="B195" s="57"/>
      <c r="D195" s="59"/>
      <c r="E195" s="59"/>
      <c r="F195" s="59"/>
    </row>
    <row r="196" spans="1:6" s="61" customFormat="1" x14ac:dyDescent="0.25">
      <c r="A196" s="56"/>
      <c r="B196" s="57"/>
      <c r="D196" s="59"/>
      <c r="E196" s="59"/>
      <c r="F196" s="59"/>
    </row>
    <row r="197" spans="1:6" s="61" customFormat="1" x14ac:dyDescent="0.25">
      <c r="A197" s="56"/>
      <c r="B197" s="57"/>
      <c r="D197" s="59"/>
      <c r="E197" s="59"/>
      <c r="F197" s="59"/>
    </row>
    <row r="198" spans="1:6" s="61" customFormat="1" x14ac:dyDescent="0.25">
      <c r="A198" s="56"/>
      <c r="B198" s="57"/>
      <c r="D198" s="59"/>
      <c r="E198" s="59"/>
      <c r="F198" s="59"/>
    </row>
    <row r="199" spans="1:6" s="61" customFormat="1" x14ac:dyDescent="0.25">
      <c r="A199" s="56"/>
      <c r="B199" s="57"/>
      <c r="D199" s="59"/>
      <c r="E199" s="59"/>
      <c r="F199" s="59"/>
    </row>
    <row r="200" spans="1:6" s="61" customFormat="1" x14ac:dyDescent="0.25">
      <c r="A200" s="56"/>
      <c r="B200" s="57"/>
      <c r="D200" s="59"/>
      <c r="E200" s="59"/>
      <c r="F200" s="59"/>
    </row>
    <row r="201" spans="1:6" s="61" customFormat="1" x14ac:dyDescent="0.25">
      <c r="A201" s="56"/>
      <c r="B201" s="57"/>
      <c r="D201" s="59"/>
      <c r="E201" s="59"/>
      <c r="F201" s="59"/>
    </row>
    <row r="202" spans="1:6" s="61" customFormat="1" x14ac:dyDescent="0.25">
      <c r="A202" s="56"/>
      <c r="B202" s="57"/>
      <c r="D202" s="59"/>
      <c r="E202" s="59"/>
      <c r="F202" s="59"/>
    </row>
    <row r="203" spans="1:6" s="61" customFormat="1" x14ac:dyDescent="0.25">
      <c r="A203" s="56"/>
      <c r="B203" s="57"/>
      <c r="D203" s="59"/>
      <c r="E203" s="59"/>
      <c r="F203" s="59"/>
    </row>
    <row r="204" spans="1:6" s="61" customFormat="1" x14ac:dyDescent="0.25">
      <c r="A204" s="56"/>
      <c r="B204" s="57"/>
      <c r="D204" s="59"/>
      <c r="E204" s="59"/>
      <c r="F204" s="59"/>
    </row>
    <row r="205" spans="1:6" s="61" customFormat="1" x14ac:dyDescent="0.25">
      <c r="A205" s="56"/>
      <c r="B205" s="57"/>
      <c r="D205" s="59"/>
      <c r="E205" s="59"/>
      <c r="F205" s="59"/>
    </row>
    <row r="206" spans="1:6" s="61" customFormat="1" x14ac:dyDescent="0.25">
      <c r="A206" s="56"/>
      <c r="B206" s="57"/>
      <c r="D206" s="59"/>
      <c r="E206" s="59"/>
      <c r="F206" s="59"/>
    </row>
    <row r="207" spans="1:6" s="61" customFormat="1" x14ac:dyDescent="0.25">
      <c r="A207" s="56"/>
      <c r="B207" s="57"/>
      <c r="D207" s="59"/>
      <c r="E207" s="59"/>
      <c r="F207" s="59"/>
    </row>
    <row r="208" spans="1:6" s="61" customFormat="1" x14ac:dyDescent="0.25">
      <c r="A208" s="56"/>
      <c r="B208" s="57"/>
      <c r="D208" s="59"/>
      <c r="E208" s="59"/>
      <c r="F208" s="59"/>
    </row>
    <row r="209" spans="1:6" s="61" customFormat="1" x14ac:dyDescent="0.25">
      <c r="A209" s="56"/>
      <c r="B209" s="57"/>
      <c r="D209" s="59"/>
      <c r="E209" s="59"/>
      <c r="F209" s="59"/>
    </row>
    <row r="210" spans="1:6" s="61" customFormat="1" x14ac:dyDescent="0.25">
      <c r="A210" s="56"/>
      <c r="B210" s="57"/>
      <c r="D210" s="59"/>
      <c r="E210" s="59"/>
      <c r="F210" s="59"/>
    </row>
    <row r="211" spans="1:6" s="61" customFormat="1" x14ac:dyDescent="0.25">
      <c r="A211" s="56"/>
      <c r="B211" s="57"/>
      <c r="D211" s="59"/>
      <c r="E211" s="59"/>
      <c r="F211" s="59"/>
    </row>
    <row r="212" spans="1:6" s="61" customFormat="1" x14ac:dyDescent="0.25">
      <c r="A212" s="56"/>
      <c r="B212" s="57"/>
      <c r="D212" s="59"/>
      <c r="E212" s="59"/>
      <c r="F212" s="59"/>
    </row>
    <row r="213" spans="1:6" s="61" customFormat="1" x14ac:dyDescent="0.25">
      <c r="A213" s="56"/>
      <c r="B213" s="57"/>
      <c r="D213" s="59"/>
      <c r="E213" s="59"/>
      <c r="F213" s="59"/>
    </row>
    <row r="214" spans="1:6" s="61" customFormat="1" x14ac:dyDescent="0.25">
      <c r="A214" s="56"/>
      <c r="B214" s="57"/>
      <c r="D214" s="59"/>
      <c r="E214" s="59"/>
      <c r="F214" s="59"/>
    </row>
    <row r="215" spans="1:6" s="61" customFormat="1" x14ac:dyDescent="0.25">
      <c r="A215" s="56"/>
      <c r="B215" s="57"/>
      <c r="D215" s="59"/>
      <c r="E215" s="59"/>
      <c r="F215" s="59"/>
    </row>
    <row r="216" spans="1:6" s="61" customFormat="1" x14ac:dyDescent="0.25">
      <c r="A216" s="56"/>
      <c r="B216" s="57"/>
      <c r="D216" s="59"/>
      <c r="E216" s="59"/>
      <c r="F216" s="59"/>
    </row>
    <row r="217" spans="1:6" s="61" customFormat="1" x14ac:dyDescent="0.25">
      <c r="A217" s="56"/>
      <c r="B217" s="57"/>
      <c r="D217" s="59"/>
      <c r="E217" s="59"/>
      <c r="F217" s="59"/>
    </row>
    <row r="218" spans="1:6" s="61" customFormat="1" x14ac:dyDescent="0.25">
      <c r="A218" s="56"/>
      <c r="B218" s="57"/>
      <c r="D218" s="59"/>
      <c r="E218" s="59"/>
      <c r="F218" s="59"/>
    </row>
    <row r="219" spans="1:6" s="61" customFormat="1" x14ac:dyDescent="0.25">
      <c r="A219" s="56"/>
      <c r="B219" s="57"/>
      <c r="D219" s="59"/>
      <c r="E219" s="59"/>
      <c r="F219" s="59"/>
    </row>
    <row r="220" spans="1:6" s="61" customFormat="1" x14ac:dyDescent="0.25">
      <c r="A220" s="56"/>
      <c r="B220" s="57"/>
      <c r="D220" s="59"/>
      <c r="E220" s="59"/>
      <c r="F220" s="59"/>
    </row>
    <row r="221" spans="1:6" s="61" customFormat="1" x14ac:dyDescent="0.25">
      <c r="A221" s="56"/>
      <c r="B221" s="57"/>
      <c r="D221" s="59"/>
      <c r="E221" s="59"/>
      <c r="F221" s="59"/>
    </row>
    <row r="222" spans="1:6" s="61" customFormat="1" x14ac:dyDescent="0.25">
      <c r="A222" s="56"/>
      <c r="B222" s="57"/>
      <c r="D222" s="59"/>
      <c r="E222" s="59"/>
      <c r="F222" s="59"/>
    </row>
    <row r="223" spans="1:6" s="61" customFormat="1" x14ac:dyDescent="0.25">
      <c r="A223" s="56"/>
      <c r="B223" s="57"/>
      <c r="D223" s="59"/>
      <c r="E223" s="59"/>
      <c r="F223" s="59"/>
    </row>
    <row r="224" spans="1:6" s="61" customFormat="1" x14ac:dyDescent="0.25">
      <c r="A224" s="56"/>
      <c r="B224" s="57"/>
      <c r="D224" s="59"/>
      <c r="E224" s="59"/>
      <c r="F224" s="59"/>
    </row>
    <row r="225" spans="1:6" s="61" customFormat="1" x14ac:dyDescent="0.25">
      <c r="A225" s="56"/>
      <c r="B225" s="57"/>
      <c r="D225" s="59"/>
      <c r="E225" s="59"/>
      <c r="F225" s="59"/>
    </row>
    <row r="226" spans="1:6" s="61" customFormat="1" x14ac:dyDescent="0.25">
      <c r="A226" s="56"/>
      <c r="B226" s="57"/>
      <c r="D226" s="59"/>
      <c r="E226" s="59"/>
      <c r="F226" s="59"/>
    </row>
    <row r="227" spans="1:6" s="61" customFormat="1" x14ac:dyDescent="0.25">
      <c r="A227" s="56"/>
      <c r="B227" s="57"/>
      <c r="D227" s="59"/>
      <c r="E227" s="59"/>
      <c r="F227" s="59"/>
    </row>
    <row r="228" spans="1:6" s="61" customFormat="1" x14ac:dyDescent="0.25">
      <c r="A228" s="56"/>
      <c r="B228" s="57"/>
      <c r="D228" s="59"/>
      <c r="E228" s="59"/>
      <c r="F228" s="59"/>
    </row>
    <row r="229" spans="1:6" s="61" customFormat="1" x14ac:dyDescent="0.25">
      <c r="A229" s="56"/>
      <c r="B229" s="57"/>
      <c r="D229" s="59"/>
      <c r="E229" s="59"/>
      <c r="F229" s="59"/>
    </row>
    <row r="230" spans="1:6" s="61" customFormat="1" x14ac:dyDescent="0.25">
      <c r="A230" s="56"/>
      <c r="B230" s="57"/>
      <c r="D230" s="59"/>
      <c r="E230" s="59"/>
      <c r="F230" s="59"/>
    </row>
    <row r="231" spans="1:6" s="61" customFormat="1" x14ac:dyDescent="0.25">
      <c r="A231" s="56"/>
      <c r="B231" s="57"/>
      <c r="D231" s="59"/>
      <c r="E231" s="59"/>
      <c r="F231" s="59"/>
    </row>
    <row r="232" spans="1:6" s="61" customFormat="1" x14ac:dyDescent="0.25">
      <c r="A232" s="56"/>
      <c r="B232" s="57"/>
      <c r="D232" s="59"/>
      <c r="E232" s="59"/>
      <c r="F232" s="59"/>
    </row>
    <row r="233" spans="1:6" s="61" customFormat="1" x14ac:dyDescent="0.25">
      <c r="A233" s="56"/>
      <c r="B233" s="57"/>
      <c r="D233" s="59"/>
      <c r="E233" s="59"/>
      <c r="F233" s="59"/>
    </row>
    <row r="234" spans="1:6" s="61" customFormat="1" x14ac:dyDescent="0.25">
      <c r="A234" s="56"/>
      <c r="B234" s="57"/>
      <c r="D234" s="59"/>
      <c r="E234" s="59"/>
      <c r="F234" s="59"/>
    </row>
    <row r="235" spans="1:6" s="61" customFormat="1" x14ac:dyDescent="0.25">
      <c r="A235" s="56"/>
      <c r="B235" s="57"/>
      <c r="D235" s="59"/>
      <c r="E235" s="59"/>
      <c r="F235" s="59"/>
    </row>
    <row r="236" spans="1:6" s="61" customFormat="1" x14ac:dyDescent="0.25">
      <c r="A236" s="56"/>
      <c r="B236" s="57"/>
      <c r="D236" s="59"/>
      <c r="E236" s="59"/>
      <c r="F236" s="59"/>
    </row>
    <row r="237" spans="1:6" s="61" customFormat="1" x14ac:dyDescent="0.25">
      <c r="A237" s="56"/>
      <c r="B237" s="57"/>
      <c r="D237" s="59"/>
      <c r="E237" s="59"/>
      <c r="F237" s="59"/>
    </row>
    <row r="238" spans="1:6" s="61" customFormat="1" x14ac:dyDescent="0.25">
      <c r="A238" s="56"/>
      <c r="B238" s="57"/>
      <c r="D238" s="59"/>
      <c r="E238" s="59"/>
      <c r="F238" s="59"/>
    </row>
    <row r="239" spans="1:6" s="61" customFormat="1" x14ac:dyDescent="0.25">
      <c r="A239" s="56"/>
      <c r="B239" s="57"/>
      <c r="D239" s="59"/>
      <c r="E239" s="59"/>
      <c r="F239" s="59"/>
    </row>
    <row r="240" spans="1:6" s="61" customFormat="1" x14ac:dyDescent="0.25">
      <c r="A240" s="56"/>
      <c r="B240" s="57"/>
      <c r="D240" s="59"/>
      <c r="E240" s="59"/>
      <c r="F240" s="59"/>
    </row>
    <row r="241" spans="1:6" s="61" customFormat="1" x14ac:dyDescent="0.25">
      <c r="A241" s="56"/>
      <c r="B241" s="57"/>
      <c r="D241" s="59"/>
      <c r="E241" s="59"/>
      <c r="F241" s="59"/>
    </row>
    <row r="242" spans="1:6" s="61" customFormat="1" x14ac:dyDescent="0.25">
      <c r="A242" s="56"/>
      <c r="B242" s="57"/>
      <c r="D242" s="59"/>
      <c r="E242" s="59"/>
      <c r="F242" s="59"/>
    </row>
    <row r="243" spans="1:6" s="61" customFormat="1" x14ac:dyDescent="0.25">
      <c r="A243" s="56"/>
      <c r="B243" s="57"/>
      <c r="D243" s="59"/>
      <c r="E243" s="59"/>
      <c r="F243" s="59"/>
    </row>
    <row r="244" spans="1:6" s="61" customFormat="1" x14ac:dyDescent="0.25">
      <c r="A244" s="56"/>
      <c r="B244" s="57"/>
      <c r="D244" s="59"/>
      <c r="E244" s="59"/>
      <c r="F244" s="59"/>
    </row>
    <row r="245" spans="1:6" s="61" customFormat="1" x14ac:dyDescent="0.25">
      <c r="A245" s="56"/>
      <c r="B245" s="57"/>
      <c r="D245" s="59"/>
      <c r="E245" s="59"/>
      <c r="F245" s="59"/>
    </row>
    <row r="246" spans="1:6" s="61" customFormat="1" x14ac:dyDescent="0.25">
      <c r="A246" s="56"/>
      <c r="B246" s="57"/>
      <c r="D246" s="59"/>
      <c r="E246" s="59"/>
      <c r="F246" s="59"/>
    </row>
    <row r="247" spans="1:6" s="61" customFormat="1" x14ac:dyDescent="0.25">
      <c r="A247" s="56"/>
      <c r="B247" s="57"/>
      <c r="D247" s="59"/>
      <c r="E247" s="59"/>
      <c r="F247" s="59"/>
    </row>
    <row r="248" spans="1:6" s="61" customFormat="1" x14ac:dyDescent="0.25">
      <c r="A248" s="56"/>
      <c r="B248" s="57"/>
      <c r="D248" s="59"/>
      <c r="E248" s="59"/>
      <c r="F248" s="59"/>
    </row>
    <row r="249" spans="1:6" s="61" customFormat="1" x14ac:dyDescent="0.25">
      <c r="A249" s="56"/>
      <c r="B249" s="57"/>
      <c r="D249" s="59"/>
      <c r="E249" s="59"/>
      <c r="F249" s="59"/>
    </row>
    <row r="250" spans="1:6" s="61" customFormat="1" x14ac:dyDescent="0.25">
      <c r="A250" s="56"/>
      <c r="B250" s="57"/>
      <c r="D250" s="59"/>
      <c r="E250" s="59"/>
      <c r="F250" s="59"/>
    </row>
    <row r="251" spans="1:6" s="61" customFormat="1" x14ac:dyDescent="0.25">
      <c r="A251" s="56"/>
      <c r="B251" s="57"/>
      <c r="D251" s="59"/>
      <c r="E251" s="59"/>
      <c r="F251" s="59"/>
    </row>
    <row r="252" spans="1:6" s="61" customFormat="1" x14ac:dyDescent="0.25">
      <c r="A252" s="56"/>
      <c r="B252" s="57"/>
      <c r="D252" s="59"/>
      <c r="E252" s="59"/>
      <c r="F252" s="59"/>
    </row>
    <row r="253" spans="1:6" s="61" customFormat="1" x14ac:dyDescent="0.25">
      <c r="A253" s="56"/>
      <c r="B253" s="57"/>
      <c r="D253" s="59"/>
      <c r="E253" s="59"/>
      <c r="F253" s="59"/>
    </row>
    <row r="254" spans="1:6" s="61" customFormat="1" x14ac:dyDescent="0.25">
      <c r="A254" s="56"/>
      <c r="B254" s="57"/>
      <c r="D254" s="59"/>
      <c r="E254" s="59"/>
      <c r="F254" s="59"/>
    </row>
    <row r="255" spans="1:6" s="61" customFormat="1" x14ac:dyDescent="0.25">
      <c r="A255" s="56"/>
      <c r="B255" s="57"/>
      <c r="D255" s="59"/>
      <c r="E255" s="59"/>
      <c r="F255" s="59"/>
    </row>
    <row r="256" spans="1:6" s="61" customFormat="1" x14ac:dyDescent="0.25">
      <c r="A256" s="56"/>
      <c r="B256" s="57"/>
      <c r="D256" s="59"/>
      <c r="E256" s="59"/>
      <c r="F256" s="59"/>
    </row>
    <row r="257" spans="1:6" x14ac:dyDescent="0.25">
      <c r="B257" s="57"/>
    </row>
    <row r="258" spans="1:6" x14ac:dyDescent="0.25">
      <c r="B258" s="57"/>
    </row>
    <row r="259" spans="1:6" x14ac:dyDescent="0.25">
      <c r="B259" s="57"/>
    </row>
    <row r="260" spans="1:6" x14ac:dyDescent="0.25">
      <c r="B260" s="57"/>
    </row>
    <row r="261" spans="1:6" x14ac:dyDescent="0.25">
      <c r="B261" s="57"/>
    </row>
    <row r="262" spans="1:6" x14ac:dyDescent="0.25">
      <c r="B262" s="57"/>
    </row>
    <row r="263" spans="1:6" x14ac:dyDescent="0.25">
      <c r="B263" s="57"/>
    </row>
    <row r="264" spans="1:6" ht="33" x14ac:dyDescent="0.25">
      <c r="A264" s="56">
        <v>11</v>
      </c>
      <c r="B264" s="57" t="s">
        <v>105</v>
      </c>
      <c r="C264" s="61" t="s">
        <v>45</v>
      </c>
      <c r="D264" s="59">
        <v>45</v>
      </c>
      <c r="E264" s="59">
        <v>15</v>
      </c>
      <c r="F264" s="59">
        <f t="shared" ref="F264:F269" si="0">D264*E264</f>
        <v>675</v>
      </c>
    </row>
    <row r="265" spans="1:6" ht="33" x14ac:dyDescent="0.25">
      <c r="A265" s="56">
        <v>12</v>
      </c>
      <c r="B265" s="57" t="s">
        <v>106</v>
      </c>
      <c r="C265" s="61" t="s">
        <v>45</v>
      </c>
      <c r="D265" s="59">
        <v>15</v>
      </c>
      <c r="E265" s="59">
        <v>20</v>
      </c>
      <c r="F265" s="59">
        <f t="shared" si="0"/>
        <v>300</v>
      </c>
    </row>
    <row r="266" spans="1:6" ht="33" x14ac:dyDescent="0.25">
      <c r="A266" s="56">
        <v>13</v>
      </c>
      <c r="B266" s="57" t="s">
        <v>107</v>
      </c>
      <c r="C266" s="61" t="s">
        <v>45</v>
      </c>
      <c r="D266" s="59">
        <v>100</v>
      </c>
      <c r="E266" s="59">
        <v>15</v>
      </c>
      <c r="F266" s="59">
        <f t="shared" si="0"/>
        <v>1500</v>
      </c>
    </row>
    <row r="267" spans="1:6" ht="66" x14ac:dyDescent="0.25">
      <c r="A267" s="56">
        <v>14</v>
      </c>
      <c r="B267" s="57" t="s">
        <v>108</v>
      </c>
      <c r="C267" s="61" t="s">
        <v>45</v>
      </c>
      <c r="D267" s="59">
        <v>250</v>
      </c>
      <c r="E267" s="59">
        <v>12</v>
      </c>
      <c r="F267" s="59">
        <f t="shared" si="0"/>
        <v>3000</v>
      </c>
    </row>
    <row r="268" spans="1:6" ht="33" x14ac:dyDescent="0.25">
      <c r="A268" s="56">
        <v>15</v>
      </c>
      <c r="B268" s="57" t="s">
        <v>109</v>
      </c>
      <c r="C268" s="61" t="s">
        <v>45</v>
      </c>
      <c r="D268" s="59">
        <v>1050</v>
      </c>
      <c r="E268" s="59">
        <v>25</v>
      </c>
      <c r="F268" s="59">
        <f t="shared" si="0"/>
        <v>26250</v>
      </c>
    </row>
    <row r="269" spans="1:6" ht="66" x14ac:dyDescent="0.25">
      <c r="A269" s="56">
        <v>16</v>
      </c>
      <c r="B269" s="57" t="s">
        <v>110</v>
      </c>
      <c r="C269" s="61" t="s">
        <v>45</v>
      </c>
      <c r="D269" s="59">
        <v>565</v>
      </c>
      <c r="E269" s="59">
        <v>10</v>
      </c>
      <c r="F269" s="59">
        <f t="shared" si="0"/>
        <v>5650</v>
      </c>
    </row>
    <row r="272" spans="1:6" x14ac:dyDescent="0.25">
      <c r="B272" s="410"/>
      <c r="C272" s="410"/>
      <c r="D272" s="410"/>
      <c r="E272" s="410"/>
      <c r="F272" s="410"/>
    </row>
    <row r="278" spans="2:6" x14ac:dyDescent="0.25">
      <c r="B278" s="63"/>
    </row>
    <row r="280" spans="2:6" x14ac:dyDescent="0.25">
      <c r="B280" s="63"/>
    </row>
    <row r="281" spans="2:6" x14ac:dyDescent="0.25">
      <c r="F281" s="64"/>
    </row>
    <row r="282" spans="2:6" x14ac:dyDescent="0.25">
      <c r="F282" s="64"/>
    </row>
    <row r="283" spans="2:6" x14ac:dyDescent="0.25">
      <c r="F283" s="64"/>
    </row>
    <row r="284" spans="2:6" x14ac:dyDescent="0.25">
      <c r="F284" s="64"/>
    </row>
    <row r="285" spans="2:6" x14ac:dyDescent="0.25">
      <c r="F285" s="64"/>
    </row>
    <row r="286" spans="2:6" x14ac:dyDescent="0.25">
      <c r="F286" s="64"/>
    </row>
    <row r="287" spans="2:6" x14ac:dyDescent="0.25">
      <c r="F287" s="64"/>
    </row>
    <row r="288" spans="2:6" x14ac:dyDescent="0.25">
      <c r="F288" s="64"/>
    </row>
    <row r="289" spans="1:6" x14ac:dyDescent="0.25">
      <c r="F289" s="64"/>
    </row>
    <row r="290" spans="1:6" x14ac:dyDescent="0.25">
      <c r="F290" s="64"/>
    </row>
    <row r="291" spans="1:6" x14ac:dyDescent="0.25">
      <c r="F291" s="64"/>
    </row>
    <row r="292" spans="1:6" x14ac:dyDescent="0.25">
      <c r="F292" s="65"/>
    </row>
    <row r="293" spans="1:6" x14ac:dyDescent="0.25">
      <c r="B293" s="63"/>
      <c r="F293" s="65"/>
    </row>
    <row r="294" spans="1:6" x14ac:dyDescent="0.25">
      <c r="B294" s="63"/>
      <c r="F294" s="65"/>
    </row>
    <row r="295" spans="1:6" x14ac:dyDescent="0.25">
      <c r="B295" s="66"/>
    </row>
    <row r="296" spans="1:6" x14ac:dyDescent="0.25">
      <c r="B296" s="66"/>
    </row>
    <row r="297" spans="1:6" x14ac:dyDescent="0.25">
      <c r="B297" s="66"/>
    </row>
    <row r="298" spans="1:6" x14ac:dyDescent="0.25">
      <c r="B298" s="66"/>
    </row>
    <row r="299" spans="1:6" x14ac:dyDescent="0.25">
      <c r="B299" s="66"/>
    </row>
    <row r="300" spans="1:6" x14ac:dyDescent="0.25">
      <c r="B300" s="66"/>
    </row>
    <row r="301" spans="1:6" x14ac:dyDescent="0.25">
      <c r="B301" s="66"/>
    </row>
    <row r="302" spans="1:6" x14ac:dyDescent="0.25">
      <c r="B302" s="66"/>
    </row>
    <row r="303" spans="1:6" x14ac:dyDescent="0.25">
      <c r="A303" s="72"/>
      <c r="B303" s="68"/>
      <c r="C303" s="51"/>
      <c r="D303" s="52"/>
      <c r="E303" s="52"/>
      <c r="F303" s="52"/>
    </row>
    <row r="304" spans="1:6" x14ac:dyDescent="0.25">
      <c r="A304" s="71"/>
      <c r="B304" s="66"/>
    </row>
    <row r="305" spans="1:6" s="61" customFormat="1" x14ac:dyDescent="0.25">
      <c r="A305" s="56"/>
      <c r="B305" s="66"/>
      <c r="D305" s="59"/>
      <c r="E305" s="59"/>
      <c r="F305" s="59"/>
    </row>
    <row r="306" spans="1:6" s="61" customFormat="1" x14ac:dyDescent="0.25">
      <c r="A306" s="56"/>
      <c r="B306" s="66"/>
      <c r="D306" s="59"/>
      <c r="E306" s="59"/>
      <c r="F306" s="59"/>
    </row>
    <row r="307" spans="1:6" s="61" customFormat="1" x14ac:dyDescent="0.25">
      <c r="A307" s="56"/>
      <c r="B307" s="66"/>
      <c r="D307" s="59"/>
      <c r="E307" s="59"/>
      <c r="F307" s="59"/>
    </row>
    <row r="308" spans="1:6" s="61" customFormat="1" x14ac:dyDescent="0.25">
      <c r="A308" s="56"/>
      <c r="B308" s="66"/>
      <c r="D308" s="59"/>
      <c r="E308" s="59"/>
      <c r="F308" s="59"/>
    </row>
    <row r="309" spans="1:6" s="61" customFormat="1" x14ac:dyDescent="0.25">
      <c r="A309" s="56"/>
      <c r="B309" s="66"/>
      <c r="D309" s="59"/>
      <c r="E309" s="59"/>
      <c r="F309" s="59"/>
    </row>
    <row r="310" spans="1:6" s="61" customFormat="1" x14ac:dyDescent="0.25">
      <c r="A310" s="56"/>
      <c r="B310" s="66"/>
      <c r="D310" s="59"/>
      <c r="E310" s="59"/>
      <c r="F310" s="59"/>
    </row>
    <row r="311" spans="1:6" s="61" customFormat="1" x14ac:dyDescent="0.25">
      <c r="A311" s="56"/>
      <c r="B311" s="57"/>
      <c r="D311" s="59"/>
      <c r="E311" s="59"/>
      <c r="F311" s="59"/>
    </row>
    <row r="312" spans="1:6" s="61" customFormat="1" x14ac:dyDescent="0.25">
      <c r="A312" s="56"/>
      <c r="B312" s="57"/>
      <c r="D312" s="59"/>
      <c r="E312" s="59"/>
      <c r="F312" s="59"/>
    </row>
    <row r="313" spans="1:6" s="61" customFormat="1" x14ac:dyDescent="0.25">
      <c r="A313" s="56"/>
      <c r="B313" s="57"/>
      <c r="D313" s="59"/>
      <c r="E313" s="59"/>
      <c r="F313" s="59"/>
    </row>
    <row r="314" spans="1:6" s="61" customFormat="1" x14ac:dyDescent="0.25">
      <c r="A314" s="56"/>
      <c r="B314" s="57"/>
      <c r="D314" s="59"/>
      <c r="E314" s="59"/>
      <c r="F314" s="59"/>
    </row>
    <row r="315" spans="1:6" s="61" customFormat="1" x14ac:dyDescent="0.25">
      <c r="A315" s="56"/>
      <c r="B315" s="57"/>
      <c r="D315" s="59"/>
      <c r="E315" s="59"/>
      <c r="F315" s="59"/>
    </row>
    <row r="316" spans="1:6" s="61" customFormat="1" x14ac:dyDescent="0.25">
      <c r="A316" s="56"/>
      <c r="B316" s="57"/>
      <c r="D316" s="59"/>
      <c r="E316" s="59"/>
      <c r="F316" s="59"/>
    </row>
    <row r="317" spans="1:6" s="61" customFormat="1" x14ac:dyDescent="0.25">
      <c r="A317" s="56"/>
      <c r="B317" s="57"/>
      <c r="D317" s="59"/>
      <c r="E317" s="59"/>
      <c r="F317" s="59"/>
    </row>
    <row r="318" spans="1:6" s="61" customFormat="1" x14ac:dyDescent="0.25">
      <c r="A318" s="56"/>
      <c r="B318" s="57"/>
      <c r="D318" s="59"/>
      <c r="E318" s="59"/>
      <c r="F318" s="59"/>
    </row>
    <row r="319" spans="1:6" s="61" customFormat="1" x14ac:dyDescent="0.25">
      <c r="A319" s="56"/>
      <c r="B319" s="57"/>
      <c r="D319" s="59"/>
      <c r="E319" s="59"/>
      <c r="F319" s="59"/>
    </row>
    <row r="320" spans="1:6" s="61" customFormat="1" x14ac:dyDescent="0.25">
      <c r="A320" s="56"/>
      <c r="B320" s="57"/>
      <c r="D320" s="59"/>
      <c r="E320" s="59"/>
      <c r="F320" s="59"/>
    </row>
    <row r="321" spans="1:6" s="61" customFormat="1" x14ac:dyDescent="0.25">
      <c r="A321" s="56"/>
      <c r="B321" s="57"/>
      <c r="D321" s="59"/>
      <c r="E321" s="59"/>
      <c r="F321" s="59"/>
    </row>
    <row r="322" spans="1:6" s="61" customFormat="1" x14ac:dyDescent="0.25">
      <c r="A322" s="56"/>
      <c r="B322" s="57"/>
      <c r="D322" s="59"/>
      <c r="E322" s="59"/>
      <c r="F322" s="59"/>
    </row>
    <row r="323" spans="1:6" s="61" customFormat="1" x14ac:dyDescent="0.25">
      <c r="A323" s="56"/>
      <c r="B323" s="57"/>
      <c r="D323" s="59"/>
      <c r="E323" s="59"/>
      <c r="F323" s="59"/>
    </row>
    <row r="324" spans="1:6" s="61" customFormat="1" x14ac:dyDescent="0.25">
      <c r="A324" s="56"/>
      <c r="B324" s="57"/>
      <c r="D324" s="59"/>
      <c r="E324" s="59"/>
      <c r="F324" s="59"/>
    </row>
    <row r="325" spans="1:6" s="61" customFormat="1" x14ac:dyDescent="0.25">
      <c r="A325" s="56"/>
      <c r="B325" s="57"/>
      <c r="D325" s="59"/>
      <c r="E325" s="59"/>
      <c r="F325" s="59"/>
    </row>
    <row r="326" spans="1:6" s="61" customFormat="1" x14ac:dyDescent="0.25">
      <c r="A326" s="56"/>
      <c r="B326" s="57"/>
      <c r="D326" s="59"/>
      <c r="E326" s="59"/>
      <c r="F326" s="59"/>
    </row>
    <row r="327" spans="1:6" s="61" customFormat="1" x14ac:dyDescent="0.25">
      <c r="A327" s="56"/>
      <c r="B327" s="69"/>
      <c r="D327" s="59"/>
      <c r="E327" s="59"/>
      <c r="F327" s="59"/>
    </row>
    <row r="328" spans="1:6" s="61" customFormat="1" x14ac:dyDescent="0.25">
      <c r="A328" s="56"/>
      <c r="B328" s="69"/>
      <c r="D328" s="59"/>
      <c r="E328" s="59"/>
      <c r="F328" s="59"/>
    </row>
    <row r="329" spans="1:6" s="61" customFormat="1" x14ac:dyDescent="0.25">
      <c r="A329" s="56"/>
      <c r="B329" s="57"/>
      <c r="D329" s="59"/>
      <c r="E329" s="59"/>
      <c r="F329" s="59"/>
    </row>
    <row r="330" spans="1:6" s="61" customFormat="1" x14ac:dyDescent="0.25">
      <c r="A330" s="56"/>
      <c r="B330" s="57"/>
      <c r="D330" s="59"/>
      <c r="E330" s="59"/>
      <c r="F330" s="59"/>
    </row>
    <row r="331" spans="1:6" s="61" customFormat="1" x14ac:dyDescent="0.25">
      <c r="A331" s="56"/>
      <c r="B331" s="57"/>
      <c r="D331" s="59"/>
      <c r="E331" s="59"/>
      <c r="F331" s="59"/>
    </row>
    <row r="332" spans="1:6" s="61" customFormat="1" x14ac:dyDescent="0.25">
      <c r="A332" s="56"/>
      <c r="B332" s="57"/>
      <c r="D332" s="59"/>
      <c r="E332" s="59"/>
      <c r="F332" s="59"/>
    </row>
    <row r="333" spans="1:6" s="61" customFormat="1" x14ac:dyDescent="0.25">
      <c r="A333" s="56"/>
      <c r="B333" s="57"/>
      <c r="D333" s="59"/>
      <c r="E333" s="59"/>
      <c r="F333" s="59"/>
    </row>
    <row r="334" spans="1:6" s="61" customFormat="1" x14ac:dyDescent="0.25">
      <c r="A334" s="56"/>
      <c r="B334" s="57"/>
      <c r="D334" s="59"/>
      <c r="E334" s="59"/>
      <c r="F334" s="59"/>
    </row>
    <row r="335" spans="1:6" s="61" customFormat="1" x14ac:dyDescent="0.25">
      <c r="A335" s="56"/>
      <c r="B335" s="57"/>
      <c r="D335" s="59"/>
      <c r="E335" s="59"/>
      <c r="F335" s="59"/>
    </row>
    <row r="336" spans="1:6" s="61" customFormat="1" x14ac:dyDescent="0.25">
      <c r="A336" s="56"/>
      <c r="B336" s="57"/>
      <c r="D336" s="59"/>
      <c r="E336" s="59"/>
      <c r="F336" s="59"/>
    </row>
    <row r="337" spans="1:6" x14ac:dyDescent="0.25">
      <c r="B337" s="57"/>
    </row>
    <row r="338" spans="1:6" x14ac:dyDescent="0.25">
      <c r="B338" s="57"/>
    </row>
    <row r="339" spans="1:6" x14ac:dyDescent="0.25">
      <c r="B339" s="57"/>
    </row>
    <row r="340" spans="1:6" x14ac:dyDescent="0.25">
      <c r="B340" s="57"/>
    </row>
    <row r="341" spans="1:6" x14ac:dyDescent="0.25">
      <c r="B341" s="57"/>
    </row>
    <row r="342" spans="1:6" x14ac:dyDescent="0.25">
      <c r="B342" s="57"/>
    </row>
    <row r="343" spans="1:6" x14ac:dyDescent="0.25">
      <c r="B343" s="57"/>
    </row>
    <row r="344" spans="1:6" x14ac:dyDescent="0.25">
      <c r="B344" s="57"/>
    </row>
    <row r="345" spans="1:6" x14ac:dyDescent="0.25">
      <c r="B345" s="57"/>
    </row>
    <row r="346" spans="1:6" x14ac:dyDescent="0.25">
      <c r="B346" s="57"/>
    </row>
    <row r="347" spans="1:6" x14ac:dyDescent="0.25">
      <c r="B347" s="57"/>
    </row>
    <row r="348" spans="1:6" x14ac:dyDescent="0.25">
      <c r="B348" s="57"/>
    </row>
    <row r="349" spans="1:6" x14ac:dyDescent="0.25">
      <c r="B349" s="57"/>
      <c r="C349" s="58"/>
    </row>
    <row r="350" spans="1:6" x14ac:dyDescent="0.25">
      <c r="B350" s="63"/>
      <c r="C350" s="62"/>
      <c r="D350" s="70"/>
      <c r="E350" s="63"/>
      <c r="F350" s="70"/>
    </row>
    <row r="351" spans="1:6" x14ac:dyDescent="0.25">
      <c r="B351" s="69"/>
    </row>
    <row r="352" spans="1:6" x14ac:dyDescent="0.25">
      <c r="A352" s="71"/>
      <c r="B352" s="63"/>
    </row>
    <row r="353" spans="1:6" s="61" customFormat="1" x14ac:dyDescent="0.25">
      <c r="A353" s="56"/>
      <c r="B353" s="57"/>
      <c r="D353" s="59"/>
      <c r="E353" s="59"/>
      <c r="F353" s="59"/>
    </row>
    <row r="354" spans="1:6" s="61" customFormat="1" x14ac:dyDescent="0.25">
      <c r="A354" s="56"/>
      <c r="B354" s="57"/>
      <c r="D354" s="59"/>
      <c r="E354" s="59"/>
      <c r="F354" s="59"/>
    </row>
    <row r="355" spans="1:6" s="61" customFormat="1" x14ac:dyDescent="0.25">
      <c r="A355" s="56"/>
      <c r="B355" s="57"/>
      <c r="D355" s="59"/>
      <c r="E355" s="59"/>
      <c r="F355" s="59"/>
    </row>
    <row r="356" spans="1:6" s="61" customFormat="1" x14ac:dyDescent="0.25">
      <c r="A356" s="56"/>
      <c r="B356" s="57"/>
      <c r="D356" s="59"/>
      <c r="E356" s="59"/>
      <c r="F356" s="59"/>
    </row>
    <row r="357" spans="1:6" s="61" customFormat="1" x14ac:dyDescent="0.25">
      <c r="A357" s="56"/>
      <c r="B357" s="69"/>
      <c r="D357" s="59"/>
      <c r="E357" s="59"/>
      <c r="F357" s="59"/>
    </row>
    <row r="358" spans="1:6" s="61" customFormat="1" x14ac:dyDescent="0.25">
      <c r="A358" s="56"/>
      <c r="B358" s="69"/>
      <c r="D358" s="59"/>
      <c r="E358" s="59"/>
      <c r="F358" s="59"/>
    </row>
    <row r="359" spans="1:6" s="61" customFormat="1" x14ac:dyDescent="0.25">
      <c r="A359" s="56"/>
      <c r="B359" s="69"/>
      <c r="D359" s="59"/>
      <c r="E359" s="59"/>
      <c r="F359" s="59"/>
    </row>
    <row r="360" spans="1:6" s="61" customFormat="1" x14ac:dyDescent="0.25">
      <c r="A360" s="56"/>
      <c r="B360" s="69"/>
      <c r="D360" s="59"/>
      <c r="E360" s="59"/>
      <c r="F360" s="59"/>
    </row>
    <row r="361" spans="1:6" s="61" customFormat="1" x14ac:dyDescent="0.25">
      <c r="A361" s="56"/>
      <c r="B361" s="69"/>
      <c r="D361" s="59"/>
      <c r="E361" s="59"/>
      <c r="F361" s="59"/>
    </row>
    <row r="362" spans="1:6" s="61" customFormat="1" x14ac:dyDescent="0.25">
      <c r="A362" s="56"/>
      <c r="B362" s="69"/>
      <c r="D362" s="59"/>
      <c r="E362" s="59"/>
      <c r="F362" s="59"/>
    </row>
    <row r="363" spans="1:6" s="61" customFormat="1" x14ac:dyDescent="0.25">
      <c r="A363" s="56"/>
      <c r="B363" s="69"/>
      <c r="D363" s="59"/>
      <c r="E363" s="59"/>
      <c r="F363" s="59"/>
    </row>
    <row r="364" spans="1:6" s="61" customFormat="1" x14ac:dyDescent="0.25">
      <c r="A364" s="56"/>
      <c r="B364" s="69"/>
      <c r="D364" s="59"/>
      <c r="E364" s="59"/>
      <c r="F364" s="59"/>
    </row>
    <row r="365" spans="1:6" s="61" customFormat="1" x14ac:dyDescent="0.25">
      <c r="A365" s="56"/>
      <c r="B365" s="69"/>
      <c r="D365" s="59"/>
      <c r="E365" s="59"/>
      <c r="F365" s="59"/>
    </row>
    <row r="366" spans="1:6" s="61" customFormat="1" x14ac:dyDescent="0.25">
      <c r="A366" s="56"/>
      <c r="B366" s="69"/>
      <c r="D366" s="59"/>
      <c r="E366" s="59"/>
      <c r="F366" s="59"/>
    </row>
    <row r="367" spans="1:6" s="61" customFormat="1" x14ac:dyDescent="0.25">
      <c r="A367" s="56"/>
      <c r="B367" s="69"/>
      <c r="D367" s="59"/>
      <c r="E367" s="59"/>
      <c r="F367" s="59"/>
    </row>
    <row r="368" spans="1:6" s="61" customFormat="1" x14ac:dyDescent="0.25">
      <c r="A368" s="56"/>
      <c r="B368" s="69"/>
      <c r="D368" s="59"/>
      <c r="E368" s="59"/>
      <c r="F368" s="59"/>
    </row>
    <row r="369" spans="1:6" s="61" customFormat="1" x14ac:dyDescent="0.25">
      <c r="A369" s="56"/>
      <c r="B369" s="69"/>
      <c r="D369" s="59"/>
      <c r="E369" s="59"/>
      <c r="F369" s="59"/>
    </row>
    <row r="370" spans="1:6" s="61" customFormat="1" x14ac:dyDescent="0.25">
      <c r="A370" s="56"/>
      <c r="B370" s="69"/>
      <c r="D370" s="59"/>
      <c r="E370" s="59"/>
      <c r="F370" s="59"/>
    </row>
    <row r="371" spans="1:6" s="61" customFormat="1" x14ac:dyDescent="0.25">
      <c r="A371" s="56"/>
      <c r="B371" s="69"/>
      <c r="D371" s="59"/>
      <c r="E371" s="59"/>
      <c r="F371" s="59"/>
    </row>
    <row r="372" spans="1:6" s="61" customFormat="1" x14ac:dyDescent="0.25">
      <c r="A372" s="56"/>
      <c r="B372" s="69"/>
      <c r="D372" s="59"/>
      <c r="E372" s="59"/>
      <c r="F372" s="59"/>
    </row>
    <row r="373" spans="1:6" s="61" customFormat="1" x14ac:dyDescent="0.25">
      <c r="A373" s="56"/>
      <c r="B373" s="69"/>
      <c r="D373" s="59"/>
      <c r="E373" s="59"/>
      <c r="F373" s="59"/>
    </row>
    <row r="374" spans="1:6" s="61" customFormat="1" x14ac:dyDescent="0.25">
      <c r="A374" s="56"/>
      <c r="B374" s="69"/>
      <c r="D374" s="59"/>
      <c r="E374" s="59"/>
      <c r="F374" s="59"/>
    </row>
    <row r="375" spans="1:6" s="61" customFormat="1" x14ac:dyDescent="0.25">
      <c r="A375" s="56"/>
      <c r="B375" s="69"/>
      <c r="D375" s="59"/>
      <c r="E375" s="59"/>
      <c r="F375" s="59"/>
    </row>
    <row r="376" spans="1:6" s="61" customFormat="1" x14ac:dyDescent="0.25">
      <c r="A376" s="56"/>
      <c r="B376" s="69"/>
      <c r="D376" s="59"/>
      <c r="E376" s="59"/>
      <c r="F376" s="59"/>
    </row>
    <row r="377" spans="1:6" s="61" customFormat="1" x14ac:dyDescent="0.25">
      <c r="A377" s="56"/>
      <c r="B377" s="69"/>
      <c r="D377" s="59"/>
      <c r="E377" s="59"/>
      <c r="F377" s="59"/>
    </row>
    <row r="378" spans="1:6" s="61" customFormat="1" x14ac:dyDescent="0.25">
      <c r="A378" s="56"/>
      <c r="B378" s="69"/>
      <c r="D378" s="59"/>
      <c r="E378" s="59"/>
      <c r="F378" s="59"/>
    </row>
    <row r="379" spans="1:6" s="61" customFormat="1" x14ac:dyDescent="0.25">
      <c r="A379" s="56"/>
      <c r="B379" s="69"/>
      <c r="D379" s="59"/>
      <c r="E379" s="59"/>
      <c r="F379" s="59"/>
    </row>
    <row r="380" spans="1:6" s="61" customFormat="1" x14ac:dyDescent="0.25">
      <c r="A380" s="56"/>
      <c r="B380" s="69"/>
      <c r="D380" s="59"/>
      <c r="E380" s="59"/>
      <c r="F380" s="59"/>
    </row>
    <row r="381" spans="1:6" s="61" customFormat="1" x14ac:dyDescent="0.25">
      <c r="A381" s="56"/>
      <c r="B381" s="69"/>
      <c r="D381" s="59"/>
      <c r="E381" s="59"/>
      <c r="F381" s="59"/>
    </row>
    <row r="382" spans="1:6" s="61" customFormat="1" x14ac:dyDescent="0.25">
      <c r="A382" s="56"/>
      <c r="B382" s="69"/>
      <c r="D382" s="59"/>
      <c r="E382" s="59"/>
      <c r="F382" s="59"/>
    </row>
    <row r="383" spans="1:6" s="61" customFormat="1" x14ac:dyDescent="0.25">
      <c r="A383" s="56"/>
      <c r="B383" s="69"/>
      <c r="D383" s="59"/>
      <c r="E383" s="59"/>
      <c r="F383" s="59"/>
    </row>
    <row r="384" spans="1:6" s="61" customFormat="1" x14ac:dyDescent="0.25">
      <c r="A384" s="56"/>
      <c r="B384" s="69"/>
      <c r="D384" s="59"/>
      <c r="E384" s="59"/>
      <c r="F384" s="59"/>
    </row>
    <row r="385" spans="1:6" s="61" customFormat="1" x14ac:dyDescent="0.25">
      <c r="A385" s="56"/>
      <c r="B385" s="69"/>
      <c r="D385" s="59"/>
      <c r="E385" s="59"/>
      <c r="F385" s="59"/>
    </row>
    <row r="386" spans="1:6" s="61" customFormat="1" x14ac:dyDescent="0.25">
      <c r="A386" s="56"/>
      <c r="B386" s="69"/>
      <c r="D386" s="59"/>
      <c r="E386" s="59"/>
      <c r="F386" s="59"/>
    </row>
    <row r="387" spans="1:6" s="61" customFormat="1" x14ac:dyDescent="0.25">
      <c r="A387" s="56"/>
      <c r="B387" s="69"/>
      <c r="D387" s="59"/>
      <c r="E387" s="59"/>
      <c r="F387" s="59"/>
    </row>
    <row r="388" spans="1:6" s="61" customFormat="1" x14ac:dyDescent="0.25">
      <c r="A388" s="56"/>
      <c r="B388" s="69"/>
      <c r="D388" s="59"/>
      <c r="E388" s="59"/>
      <c r="F388" s="59"/>
    </row>
    <row r="389" spans="1:6" s="61" customFormat="1" x14ac:dyDescent="0.25">
      <c r="A389" s="56"/>
      <c r="B389" s="69"/>
      <c r="D389" s="59"/>
      <c r="E389" s="59"/>
      <c r="F389" s="59"/>
    </row>
    <row r="390" spans="1:6" s="61" customFormat="1" x14ac:dyDescent="0.25">
      <c r="A390" s="56"/>
      <c r="B390" s="69"/>
      <c r="D390" s="59"/>
      <c r="E390" s="59"/>
      <c r="F390" s="59"/>
    </row>
    <row r="391" spans="1:6" s="61" customFormat="1" x14ac:dyDescent="0.25">
      <c r="A391" s="56"/>
      <c r="B391" s="69"/>
      <c r="D391" s="59"/>
      <c r="E391" s="59"/>
      <c r="F391" s="59"/>
    </row>
    <row r="392" spans="1:6" s="61" customFormat="1" x14ac:dyDescent="0.25">
      <c r="A392" s="56"/>
      <c r="B392" s="69"/>
      <c r="D392" s="59"/>
      <c r="E392" s="59"/>
      <c r="F392" s="59"/>
    </row>
    <row r="393" spans="1:6" s="61" customFormat="1" x14ac:dyDescent="0.25">
      <c r="A393" s="56"/>
      <c r="B393" s="69"/>
      <c r="D393" s="59"/>
      <c r="E393" s="59"/>
      <c r="F393" s="59"/>
    </row>
    <row r="394" spans="1:6" s="61" customFormat="1" x14ac:dyDescent="0.25">
      <c r="A394" s="56"/>
      <c r="B394" s="69"/>
      <c r="D394" s="59"/>
      <c r="E394" s="59"/>
      <c r="F394" s="59"/>
    </row>
    <row r="395" spans="1:6" s="61" customFormat="1" x14ac:dyDescent="0.25">
      <c r="A395" s="56"/>
      <c r="B395" s="69"/>
      <c r="D395" s="59"/>
      <c r="E395" s="59"/>
      <c r="F395" s="59"/>
    </row>
    <row r="396" spans="1:6" s="61" customFormat="1" x14ac:dyDescent="0.25">
      <c r="A396" s="56"/>
      <c r="B396" s="69"/>
      <c r="D396" s="59"/>
      <c r="E396" s="59"/>
      <c r="F396" s="59"/>
    </row>
    <row r="397" spans="1:6" s="61" customFormat="1" x14ac:dyDescent="0.25">
      <c r="A397" s="56"/>
      <c r="B397" s="69"/>
      <c r="D397" s="59"/>
      <c r="E397" s="59"/>
      <c r="F397" s="59"/>
    </row>
    <row r="398" spans="1:6" s="61" customFormat="1" x14ac:dyDescent="0.25">
      <c r="A398" s="56"/>
      <c r="B398" s="69"/>
      <c r="D398" s="59"/>
      <c r="E398" s="59"/>
      <c r="F398" s="59"/>
    </row>
    <row r="399" spans="1:6" s="61" customFormat="1" x14ac:dyDescent="0.25">
      <c r="A399" s="56"/>
      <c r="B399" s="69"/>
      <c r="D399" s="59"/>
      <c r="E399" s="59"/>
      <c r="F399" s="59"/>
    </row>
    <row r="400" spans="1:6" s="61" customFormat="1" x14ac:dyDescent="0.25">
      <c r="A400" s="56"/>
      <c r="B400" s="69"/>
      <c r="D400" s="59"/>
      <c r="E400" s="59"/>
      <c r="F400" s="59"/>
    </row>
    <row r="401" spans="1:6" s="61" customFormat="1" x14ac:dyDescent="0.25">
      <c r="A401" s="56"/>
      <c r="B401" s="69"/>
      <c r="D401" s="59"/>
      <c r="E401" s="59"/>
      <c r="F401" s="59"/>
    </row>
    <row r="402" spans="1:6" s="61" customFormat="1" x14ac:dyDescent="0.25">
      <c r="A402" s="56"/>
      <c r="B402" s="69"/>
      <c r="D402" s="59"/>
      <c r="E402" s="59"/>
      <c r="F402" s="59"/>
    </row>
    <row r="403" spans="1:6" s="61" customFormat="1" x14ac:dyDescent="0.25">
      <c r="A403" s="56"/>
      <c r="B403" s="69"/>
      <c r="D403" s="59"/>
      <c r="E403" s="59"/>
      <c r="F403" s="59"/>
    </row>
    <row r="404" spans="1:6" s="61" customFormat="1" x14ac:dyDescent="0.25">
      <c r="A404" s="56"/>
      <c r="B404" s="69"/>
      <c r="D404" s="59"/>
      <c r="E404" s="59"/>
      <c r="F404" s="59"/>
    </row>
    <row r="405" spans="1:6" s="61" customFormat="1" x14ac:dyDescent="0.25">
      <c r="A405" s="56"/>
      <c r="B405" s="69"/>
      <c r="D405" s="59"/>
      <c r="E405" s="59"/>
      <c r="F405" s="59"/>
    </row>
    <row r="406" spans="1:6" s="61" customFormat="1" x14ac:dyDescent="0.25">
      <c r="A406" s="56"/>
      <c r="B406" s="69"/>
      <c r="D406" s="59"/>
      <c r="E406" s="59"/>
      <c r="F406" s="59"/>
    </row>
    <row r="407" spans="1:6" s="61" customFormat="1" x14ac:dyDescent="0.25">
      <c r="A407" s="56"/>
      <c r="B407" s="69"/>
      <c r="D407" s="59"/>
      <c r="E407" s="59"/>
      <c r="F407" s="59"/>
    </row>
    <row r="408" spans="1:6" s="61" customFormat="1" x14ac:dyDescent="0.25">
      <c r="A408" s="71"/>
      <c r="B408" s="63"/>
      <c r="D408" s="59"/>
      <c r="E408" s="59"/>
      <c r="F408" s="59"/>
    </row>
    <row r="409" spans="1:6" s="61" customFormat="1" x14ac:dyDescent="0.25">
      <c r="A409" s="56"/>
      <c r="B409" s="57"/>
      <c r="D409" s="59"/>
      <c r="E409" s="59"/>
      <c r="F409" s="59"/>
    </row>
    <row r="410" spans="1:6" s="61" customFormat="1" x14ac:dyDescent="0.25">
      <c r="A410" s="56"/>
      <c r="B410" s="57"/>
      <c r="D410" s="59"/>
      <c r="E410" s="59"/>
      <c r="F410" s="59"/>
    </row>
    <row r="411" spans="1:6" s="61" customFormat="1" x14ac:dyDescent="0.25">
      <c r="A411" s="56"/>
      <c r="B411" s="57"/>
      <c r="D411" s="59"/>
      <c r="E411" s="59"/>
      <c r="F411" s="59"/>
    </row>
    <row r="412" spans="1:6" s="61" customFormat="1" x14ac:dyDescent="0.25">
      <c r="A412" s="56"/>
      <c r="B412" s="57"/>
      <c r="D412" s="59"/>
      <c r="E412" s="59"/>
      <c r="F412" s="59"/>
    </row>
    <row r="413" spans="1:6" s="61" customFormat="1" x14ac:dyDescent="0.25">
      <c r="A413" s="56"/>
      <c r="B413" s="57"/>
      <c r="D413" s="59"/>
      <c r="E413" s="59"/>
      <c r="F413" s="59"/>
    </row>
    <row r="414" spans="1:6" s="61" customFormat="1" x14ac:dyDescent="0.25">
      <c r="A414" s="56"/>
      <c r="B414" s="57"/>
      <c r="D414" s="59"/>
      <c r="E414" s="59"/>
      <c r="F414" s="59"/>
    </row>
    <row r="415" spans="1:6" s="61" customFormat="1" x14ac:dyDescent="0.25">
      <c r="A415" s="56"/>
      <c r="B415" s="57"/>
      <c r="D415" s="59"/>
      <c r="E415" s="59"/>
      <c r="F415" s="59"/>
    </row>
    <row r="416" spans="1:6" s="61" customFormat="1" x14ac:dyDescent="0.25">
      <c r="A416" s="56"/>
      <c r="B416" s="57"/>
      <c r="D416" s="59"/>
      <c r="E416" s="59"/>
      <c r="F416" s="59"/>
    </row>
    <row r="417" spans="1:6" s="61" customFormat="1" x14ac:dyDescent="0.25">
      <c r="A417" s="56"/>
      <c r="B417" s="57"/>
      <c r="D417" s="59"/>
      <c r="E417" s="59"/>
      <c r="F417" s="59"/>
    </row>
    <row r="418" spans="1:6" s="61" customFormat="1" x14ac:dyDescent="0.25">
      <c r="A418" s="56"/>
      <c r="B418" s="57"/>
      <c r="D418" s="59"/>
      <c r="E418" s="59"/>
      <c r="F418" s="59"/>
    </row>
    <row r="419" spans="1:6" s="61" customFormat="1" x14ac:dyDescent="0.25">
      <c r="A419" s="56"/>
      <c r="B419" s="57"/>
      <c r="D419" s="59"/>
      <c r="E419" s="59"/>
      <c r="F419" s="59"/>
    </row>
    <row r="420" spans="1:6" s="61" customFormat="1" x14ac:dyDescent="0.25">
      <c r="A420" s="56"/>
      <c r="B420" s="57"/>
      <c r="D420" s="59"/>
      <c r="E420" s="59"/>
      <c r="F420" s="59"/>
    </row>
    <row r="421" spans="1:6" s="61" customFormat="1" x14ac:dyDescent="0.25">
      <c r="A421" s="56"/>
      <c r="B421" s="57"/>
      <c r="D421" s="59"/>
      <c r="E421" s="59"/>
      <c r="F421" s="59"/>
    </row>
    <row r="422" spans="1:6" s="61" customFormat="1" x14ac:dyDescent="0.25">
      <c r="A422" s="56"/>
      <c r="B422" s="57"/>
      <c r="D422" s="59"/>
      <c r="E422" s="59"/>
      <c r="F422" s="59"/>
    </row>
    <row r="423" spans="1:6" s="61" customFormat="1" x14ac:dyDescent="0.25">
      <c r="A423" s="56"/>
      <c r="B423" s="57"/>
      <c r="D423" s="59"/>
      <c r="E423" s="59"/>
      <c r="F423" s="59"/>
    </row>
    <row r="424" spans="1:6" s="61" customFormat="1" x14ac:dyDescent="0.25">
      <c r="A424" s="56"/>
      <c r="B424" s="57"/>
      <c r="D424" s="59"/>
      <c r="E424" s="59"/>
      <c r="F424" s="59"/>
    </row>
    <row r="425" spans="1:6" s="61" customFormat="1" x14ac:dyDescent="0.25">
      <c r="A425" s="56"/>
      <c r="B425" s="57"/>
      <c r="D425" s="59"/>
      <c r="E425" s="59"/>
      <c r="F425" s="59"/>
    </row>
    <row r="426" spans="1:6" s="61" customFormat="1" x14ac:dyDescent="0.25">
      <c r="A426" s="56"/>
      <c r="B426" s="57"/>
      <c r="D426" s="59"/>
      <c r="E426" s="59"/>
      <c r="F426" s="59"/>
    </row>
    <row r="427" spans="1:6" s="61" customFormat="1" x14ac:dyDescent="0.25">
      <c r="A427" s="56"/>
      <c r="B427" s="57"/>
      <c r="D427" s="59"/>
      <c r="E427" s="59"/>
      <c r="F427" s="59"/>
    </row>
    <row r="428" spans="1:6" s="61" customFormat="1" x14ac:dyDescent="0.25">
      <c r="A428" s="56"/>
      <c r="B428" s="57"/>
      <c r="D428" s="59"/>
      <c r="E428" s="59"/>
      <c r="F428" s="59"/>
    </row>
    <row r="429" spans="1:6" s="61" customFormat="1" x14ac:dyDescent="0.25">
      <c r="A429" s="56"/>
      <c r="B429" s="57"/>
      <c r="D429" s="59"/>
      <c r="E429" s="59"/>
      <c r="F429" s="59"/>
    </row>
    <row r="430" spans="1:6" s="61" customFormat="1" x14ac:dyDescent="0.25">
      <c r="A430" s="56"/>
      <c r="B430" s="1"/>
      <c r="D430" s="59"/>
      <c r="E430" s="59"/>
      <c r="F430" s="59"/>
    </row>
    <row r="431" spans="1:6" s="61" customFormat="1" x14ac:dyDescent="0.25">
      <c r="A431" s="56"/>
      <c r="B431" s="57"/>
      <c r="D431" s="59"/>
      <c r="E431" s="59"/>
      <c r="F431" s="59"/>
    </row>
    <row r="432" spans="1:6" s="61" customFormat="1" x14ac:dyDescent="0.25">
      <c r="A432" s="56"/>
      <c r="B432" s="57"/>
      <c r="D432" s="59"/>
      <c r="E432" s="59"/>
      <c r="F432" s="59"/>
    </row>
    <row r="433" spans="1:6" x14ac:dyDescent="0.25">
      <c r="B433" s="57"/>
    </row>
    <row r="434" spans="1:6" x14ac:dyDescent="0.25">
      <c r="B434" s="63"/>
      <c r="F434" s="70"/>
    </row>
    <row r="435" spans="1:6" x14ac:dyDescent="0.25">
      <c r="B435" s="69"/>
    </row>
    <row r="436" spans="1:6" x14ac:dyDescent="0.25">
      <c r="A436" s="71"/>
      <c r="B436" s="63"/>
    </row>
    <row r="437" spans="1:6" x14ac:dyDescent="0.25">
      <c r="B437" s="69"/>
    </row>
    <row r="438" spans="1:6" x14ac:dyDescent="0.25">
      <c r="B438" s="57"/>
    </row>
    <row r="439" spans="1:6" x14ac:dyDescent="0.25">
      <c r="B439" s="57"/>
    </row>
    <row r="440" spans="1:6" x14ac:dyDescent="0.25">
      <c r="B440" s="57"/>
    </row>
    <row r="441" spans="1:6" x14ac:dyDescent="0.25">
      <c r="B441" s="57"/>
    </row>
    <row r="442" spans="1:6" x14ac:dyDescent="0.25">
      <c r="B442" s="69"/>
    </row>
    <row r="443" spans="1:6" x14ac:dyDescent="0.25">
      <c r="B443" s="69"/>
    </row>
    <row r="444" spans="1:6" x14ac:dyDescent="0.25">
      <c r="B444" s="57"/>
    </row>
    <row r="445" spans="1:6" x14ac:dyDescent="0.25">
      <c r="B445" s="69"/>
    </row>
    <row r="446" spans="1:6" x14ac:dyDescent="0.25">
      <c r="B446" s="69"/>
    </row>
    <row r="447" spans="1:6" x14ac:dyDescent="0.25">
      <c r="B447" s="63"/>
      <c r="F447" s="70"/>
    </row>
    <row r="448" spans="1:6" x14ac:dyDescent="0.25">
      <c r="B448" s="69"/>
    </row>
    <row r="449" spans="1:6" x14ac:dyDescent="0.25">
      <c r="A449" s="71"/>
      <c r="B449" s="63"/>
    </row>
    <row r="450" spans="1:6" x14ac:dyDescent="0.25">
      <c r="B450" s="69"/>
    </row>
    <row r="451" spans="1:6" x14ac:dyDescent="0.25">
      <c r="B451" s="69"/>
    </row>
    <row r="452" spans="1:6" x14ac:dyDescent="0.25">
      <c r="B452" s="69"/>
    </row>
    <row r="453" spans="1:6" x14ac:dyDescent="0.25">
      <c r="B453" s="69"/>
    </row>
    <row r="454" spans="1:6" x14ac:dyDescent="0.25">
      <c r="B454" s="69"/>
    </row>
    <row r="455" spans="1:6" x14ac:dyDescent="0.25">
      <c r="B455" s="69"/>
    </row>
    <row r="456" spans="1:6" x14ac:dyDescent="0.25">
      <c r="B456" s="69"/>
    </row>
    <row r="457" spans="1:6" x14ac:dyDescent="0.25">
      <c r="B457" s="69"/>
    </row>
    <row r="458" spans="1:6" x14ac:dyDescent="0.25">
      <c r="B458" s="69"/>
    </row>
    <row r="459" spans="1:6" x14ac:dyDescent="0.25">
      <c r="B459" s="69"/>
    </row>
    <row r="460" spans="1:6" x14ac:dyDescent="0.25">
      <c r="B460" s="57"/>
    </row>
    <row r="461" spans="1:6" x14ac:dyDescent="0.25">
      <c r="B461" s="57"/>
    </row>
    <row r="462" spans="1:6" x14ac:dyDescent="0.25">
      <c r="B462" s="57"/>
    </row>
    <row r="463" spans="1:6" x14ac:dyDescent="0.25">
      <c r="B463" s="57"/>
    </row>
    <row r="464" spans="1:6" x14ac:dyDescent="0.25">
      <c r="B464" s="63"/>
      <c r="F464" s="70"/>
    </row>
    <row r="465" spans="1:6" x14ac:dyDescent="0.25">
      <c r="B465" s="57"/>
    </row>
    <row r="466" spans="1:6" x14ac:dyDescent="0.25">
      <c r="A466" s="71"/>
      <c r="B466" s="71"/>
      <c r="C466" s="62"/>
    </row>
    <row r="467" spans="1:6" x14ac:dyDescent="0.25">
      <c r="B467" s="57"/>
    </row>
    <row r="468" spans="1:6" x14ac:dyDescent="0.25">
      <c r="B468" s="57"/>
    </row>
    <row r="469" spans="1:6" x14ac:dyDescent="0.25">
      <c r="B469" s="57"/>
    </row>
    <row r="470" spans="1:6" x14ac:dyDescent="0.25">
      <c r="B470" s="57"/>
    </row>
    <row r="471" spans="1:6" x14ac:dyDescent="0.25">
      <c r="B471" s="63"/>
      <c r="F471" s="70"/>
    </row>
    <row r="472" spans="1:6" x14ac:dyDescent="0.25">
      <c r="B472" s="57"/>
    </row>
  </sheetData>
  <sheetProtection algorithmName="SHA-512" hashValue="5A1q+MpGuLf3T4HAG9fEouB7WNB9D1CAnpdhxojNjJj3D22VVIH+6H9e6bd87BJK49ILmxMMLNlWs60kzcPJyg==" saltValue="DlmC1RrO76002WEVruCZWA==" spinCount="100000" sheet="1" objects="1" scenarios="1"/>
  <mergeCells count="1">
    <mergeCell ref="B272:F272"/>
  </mergeCells>
  <pageMargins left="0.51181102362204722" right="0.51181102362204722" top="0.74803149606299213" bottom="0.74803149606299213" header="0.31496062992125984" footer="0.31496062992125984"/>
  <pageSetup paperSize="9" scale="87" orientation="portrait" r:id="rId1"/>
  <rowBreaks count="2" manualBreakCount="2">
    <brk id="294" max="16383" man="1"/>
    <brk id="302"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5895D-875E-4294-9446-9826B7F4B638}">
  <dimension ref="A1:F433"/>
  <sheetViews>
    <sheetView topLeftCell="A9" workbookViewId="0">
      <selection activeCell="E26" sqref="E26"/>
    </sheetView>
  </sheetViews>
  <sheetFormatPr defaultRowHeight="15" x14ac:dyDescent="0.25"/>
  <cols>
    <col min="1" max="1" width="9.140625" style="209"/>
    <col min="2" max="2" width="46.42578125" style="209" customWidth="1"/>
    <col min="3" max="3" width="24" style="209" customWidth="1"/>
    <col min="4" max="5" width="9.140625" style="209"/>
    <col min="6" max="6" width="10.140625" style="209" bestFit="1" customWidth="1"/>
    <col min="7" max="16384" width="9.140625" style="209"/>
  </cols>
  <sheetData>
    <row r="1" spans="1:6" ht="15.75" x14ac:dyDescent="0.25">
      <c r="A1" s="204"/>
      <c r="B1" s="205" t="s">
        <v>365</v>
      </c>
      <c r="C1" s="206"/>
      <c r="D1" s="206"/>
      <c r="E1" s="207"/>
      <c r="F1" s="208"/>
    </row>
    <row r="2" spans="1:6" ht="15.75" x14ac:dyDescent="0.25">
      <c r="A2" s="210"/>
      <c r="B2" s="211"/>
      <c r="C2" s="212"/>
      <c r="D2" s="213"/>
      <c r="E2" s="212" t="str">
        <f t="shared" ref="E2" si="0">IF(C2&lt;&gt;"",0,"")</f>
        <v/>
      </c>
      <c r="F2" s="214"/>
    </row>
    <row r="3" spans="1:6" x14ac:dyDescent="0.25">
      <c r="A3" s="215"/>
      <c r="B3" s="216" t="s">
        <v>366</v>
      </c>
      <c r="C3" s="217"/>
      <c r="D3" s="218"/>
      <c r="E3" s="217"/>
      <c r="F3" s="219"/>
    </row>
    <row r="4" spans="1:6" ht="63.75" x14ac:dyDescent="0.25">
      <c r="A4" s="215"/>
      <c r="B4" s="220" t="s">
        <v>560</v>
      </c>
      <c r="C4" s="217"/>
      <c r="D4" s="217"/>
      <c r="E4" s="119"/>
      <c r="F4" s="219"/>
    </row>
    <row r="5" spans="1:6" x14ac:dyDescent="0.25">
      <c r="A5" s="215"/>
      <c r="B5" s="221"/>
      <c r="C5" s="217"/>
      <c r="D5" s="217"/>
      <c r="E5" s="119"/>
      <c r="F5" s="219"/>
    </row>
    <row r="6" spans="1:6" ht="204" x14ac:dyDescent="0.25">
      <c r="A6" s="222">
        <v>1</v>
      </c>
      <c r="B6" s="223" t="s">
        <v>367</v>
      </c>
      <c r="C6" s="224"/>
      <c r="D6" s="225"/>
      <c r="E6" s="226"/>
      <c r="F6" s="227"/>
    </row>
    <row r="7" spans="1:6" ht="51" x14ac:dyDescent="0.25">
      <c r="A7" s="222" t="str">
        <f>IF(B6="",COUNTBLANK($B6:B$42),"")</f>
        <v/>
      </c>
      <c r="B7" s="223" t="s">
        <v>368</v>
      </c>
      <c r="C7" s="224"/>
      <c r="D7" s="225"/>
      <c r="E7" s="226"/>
      <c r="F7" s="227"/>
    </row>
    <row r="8" spans="1:6" ht="51" x14ac:dyDescent="0.25">
      <c r="A8" s="222" t="str">
        <f>IF(B7="",COUNTBLANK($B7:B$42),"")</f>
        <v/>
      </c>
      <c r="B8" s="223" t="s">
        <v>369</v>
      </c>
      <c r="C8" s="224"/>
      <c r="D8" s="225"/>
      <c r="E8" s="226"/>
      <c r="F8" s="227"/>
    </row>
    <row r="9" spans="1:6" ht="38.25" x14ac:dyDescent="0.25">
      <c r="A9" s="222" t="str">
        <f>IF(B8="",COUNTBLANK($B8:B$42),"")</f>
        <v/>
      </c>
      <c r="B9" s="223" t="s">
        <v>370</v>
      </c>
      <c r="C9" s="224"/>
      <c r="D9" s="225"/>
      <c r="E9" s="226"/>
      <c r="F9" s="227"/>
    </row>
    <row r="10" spans="1:6" ht="51" x14ac:dyDescent="0.25">
      <c r="A10" s="222" t="str">
        <f>IF(B9="",COUNTBLANK($B9:B$42),"")</f>
        <v/>
      </c>
      <c r="B10" s="223" t="s">
        <v>371</v>
      </c>
      <c r="C10" s="224"/>
      <c r="D10" s="225"/>
      <c r="E10" s="226"/>
      <c r="F10" s="227"/>
    </row>
    <row r="11" spans="1:6" ht="25.5" x14ac:dyDescent="0.25">
      <c r="A11" s="222" t="str">
        <f>IF(B10="",COUNTBLANK($B10:B$42),"")</f>
        <v/>
      </c>
      <c r="B11" s="223" t="s">
        <v>561</v>
      </c>
      <c r="C11" s="224"/>
      <c r="D11" s="225"/>
      <c r="E11" s="226"/>
      <c r="F11" s="227"/>
    </row>
    <row r="12" spans="1:6" ht="25.5" x14ac:dyDescent="0.25">
      <c r="A12" s="222" t="str">
        <f>IF(B11="",COUNTBLANK($B11:B$42),"")</f>
        <v/>
      </c>
      <c r="B12" s="223" t="s">
        <v>372</v>
      </c>
      <c r="C12" s="224"/>
      <c r="D12" s="225"/>
      <c r="E12" s="226"/>
      <c r="F12" s="227"/>
    </row>
    <row r="13" spans="1:6" ht="25.5" x14ac:dyDescent="0.25">
      <c r="A13" s="222" t="str">
        <f>IF(B12="",COUNTBLANK($B12:B$42),"")</f>
        <v/>
      </c>
      <c r="B13" s="223" t="s">
        <v>373</v>
      </c>
      <c r="C13" s="224"/>
      <c r="D13" s="225"/>
      <c r="E13" s="226"/>
      <c r="F13" s="227"/>
    </row>
    <row r="14" spans="1:6" x14ac:dyDescent="0.25">
      <c r="A14" s="222" t="str">
        <f>IF(B13="",COUNTBLANK($B13:B$42),"")</f>
        <v/>
      </c>
      <c r="B14" s="228" t="s">
        <v>374</v>
      </c>
      <c r="C14" s="224"/>
      <c r="D14" s="225"/>
      <c r="E14" s="226"/>
      <c r="F14" s="227"/>
    </row>
    <row r="15" spans="1:6" ht="25.5" x14ac:dyDescent="0.25">
      <c r="A15" s="222" t="str">
        <f>IF(B14="",COUNTBLANK($B14:B$42),"")</f>
        <v/>
      </c>
      <c r="B15" s="223" t="s">
        <v>375</v>
      </c>
      <c r="C15" s="224"/>
      <c r="D15" s="225"/>
      <c r="E15" s="226"/>
      <c r="F15" s="227"/>
    </row>
    <row r="16" spans="1:6" x14ac:dyDescent="0.25">
      <c r="A16" s="222" t="str">
        <f>IF(B15="",COUNTBLANK($B15:B$42),"")</f>
        <v/>
      </c>
      <c r="B16" s="223" t="s">
        <v>376</v>
      </c>
      <c r="C16" s="224"/>
      <c r="D16" s="225"/>
      <c r="E16" s="226"/>
      <c r="F16" s="227"/>
    </row>
    <row r="17" spans="1:6" x14ac:dyDescent="0.25">
      <c r="A17" s="222" t="str">
        <f>IF(B16="",COUNTBLANK($B16:B$42),"")</f>
        <v/>
      </c>
      <c r="B17" s="223" t="s">
        <v>377</v>
      </c>
      <c r="C17" s="224"/>
      <c r="D17" s="225"/>
      <c r="E17" s="226"/>
      <c r="F17" s="227"/>
    </row>
    <row r="18" spans="1:6" ht="25.5" x14ac:dyDescent="0.25">
      <c r="A18" s="222" t="str">
        <f>IF(B17="",COUNTBLANK($B17:B$42),"")</f>
        <v/>
      </c>
      <c r="B18" s="223" t="s">
        <v>378</v>
      </c>
      <c r="C18" s="224"/>
      <c r="D18" s="225"/>
      <c r="E18" s="226"/>
      <c r="F18" s="227"/>
    </row>
    <row r="19" spans="1:6" x14ac:dyDescent="0.25">
      <c r="A19" s="222" t="str">
        <f>IF(B18="",COUNTBLANK($B18:B$42),"")</f>
        <v/>
      </c>
      <c r="B19" s="223" t="s">
        <v>379</v>
      </c>
      <c r="C19" s="224"/>
      <c r="D19" s="225"/>
      <c r="E19" s="226"/>
      <c r="F19" s="227"/>
    </row>
    <row r="20" spans="1:6" x14ac:dyDescent="0.25">
      <c r="A20" s="222" t="str">
        <f>IF(B19="",COUNTBLANK($B19:B$42),"")</f>
        <v/>
      </c>
      <c r="B20" s="223" t="s">
        <v>380</v>
      </c>
      <c r="C20" s="224"/>
      <c r="D20" s="225"/>
      <c r="E20" s="226"/>
      <c r="F20" s="227"/>
    </row>
    <row r="21" spans="1:6" x14ac:dyDescent="0.25">
      <c r="A21" s="222" t="str">
        <f>IF(B20="",COUNTBLANK($B20:B$42),"")</f>
        <v/>
      </c>
      <c r="B21" s="223" t="s">
        <v>381</v>
      </c>
      <c r="C21" s="224"/>
      <c r="D21" s="225"/>
      <c r="E21" s="226"/>
      <c r="F21" s="227"/>
    </row>
    <row r="22" spans="1:6" x14ac:dyDescent="0.25">
      <c r="A22" s="222" t="str">
        <f>IF(B21="",COUNTBLANK($B21:B$42),"")</f>
        <v/>
      </c>
      <c r="B22" s="223" t="s">
        <v>382</v>
      </c>
      <c r="C22" s="224"/>
      <c r="D22" s="225"/>
      <c r="E22" s="226"/>
      <c r="F22" s="227"/>
    </row>
    <row r="23" spans="1:6" x14ac:dyDescent="0.25">
      <c r="A23" s="222" t="str">
        <f>IF(B22="",COUNTBLANK($B22:B$42),"")</f>
        <v/>
      </c>
      <c r="B23" s="223" t="s">
        <v>383</v>
      </c>
      <c r="C23" s="224"/>
      <c r="D23" s="225"/>
      <c r="E23" s="226"/>
      <c r="F23" s="227"/>
    </row>
    <row r="24" spans="1:6" ht="25.5" x14ac:dyDescent="0.25">
      <c r="A24" s="222" t="str">
        <f>IF(B23="",COUNTBLANK($B23:B$42),"")</f>
        <v/>
      </c>
      <c r="B24" s="223" t="s">
        <v>384</v>
      </c>
      <c r="C24" s="224"/>
      <c r="D24" s="225"/>
      <c r="E24" s="226"/>
      <c r="F24" s="227"/>
    </row>
    <row r="25" spans="1:6" x14ac:dyDescent="0.25">
      <c r="A25" s="222" t="str">
        <f>IF(B24="",COUNTBLANK($B24:B$42),"")</f>
        <v/>
      </c>
      <c r="B25" s="228" t="s">
        <v>385</v>
      </c>
      <c r="C25" s="224"/>
      <c r="D25" s="225"/>
      <c r="E25" s="226"/>
      <c r="F25" s="227"/>
    </row>
    <row r="26" spans="1:6" ht="25.5" x14ac:dyDescent="0.25">
      <c r="A26" s="222" t="str">
        <f>IF(B25="",COUNTBLANK($B25:B$42),"")</f>
        <v/>
      </c>
      <c r="B26" s="223" t="s">
        <v>386</v>
      </c>
      <c r="C26" s="224" t="s">
        <v>40</v>
      </c>
      <c r="D26" s="225">
        <v>1</v>
      </c>
      <c r="E26" s="192"/>
      <c r="F26" s="103">
        <f>SUM(D26*E26)</f>
        <v>0</v>
      </c>
    </row>
    <row r="27" spans="1:6" x14ac:dyDescent="0.25">
      <c r="A27" s="82"/>
      <c r="B27" s="229"/>
      <c r="C27" s="102"/>
      <c r="D27" s="106"/>
      <c r="E27" s="115"/>
      <c r="F27" s="127"/>
    </row>
    <row r="28" spans="1:6" ht="51.75" x14ac:dyDescent="0.25">
      <c r="A28" s="222">
        <v>2</v>
      </c>
      <c r="B28" s="230" t="s">
        <v>387</v>
      </c>
      <c r="C28" s="224"/>
      <c r="D28" s="225"/>
      <c r="E28" s="226"/>
      <c r="F28" s="227"/>
    </row>
    <row r="29" spans="1:6" x14ac:dyDescent="0.25">
      <c r="A29" s="222" t="str">
        <f>IF(B28="",COUNTBLANK($B28:B$42),"")</f>
        <v/>
      </c>
      <c r="B29" s="230" t="s">
        <v>562</v>
      </c>
      <c r="C29" s="224" t="s">
        <v>40</v>
      </c>
      <c r="D29" s="225">
        <v>1</v>
      </c>
      <c r="E29" s="192"/>
      <c r="F29" s="103">
        <f>SUM(D29*E29)</f>
        <v>0</v>
      </c>
    </row>
    <row r="30" spans="1:6" x14ac:dyDescent="0.25">
      <c r="A30" s="82"/>
      <c r="B30" s="229"/>
      <c r="C30" s="102"/>
      <c r="D30" s="106"/>
      <c r="E30" s="115"/>
      <c r="F30" s="127"/>
    </row>
    <row r="31" spans="1:6" x14ac:dyDescent="0.25">
      <c r="A31" s="222">
        <v>3</v>
      </c>
      <c r="B31" s="230" t="s">
        <v>388</v>
      </c>
      <c r="C31" s="224"/>
      <c r="D31" s="225"/>
      <c r="E31" s="226"/>
      <c r="F31" s="227"/>
    </row>
    <row r="32" spans="1:6" x14ac:dyDescent="0.25">
      <c r="A32" s="222" t="str">
        <f>IF(B31="",COUNTBLANK($B31:B$42),"")</f>
        <v/>
      </c>
      <c r="B32" s="230" t="s">
        <v>563</v>
      </c>
      <c r="C32" s="224" t="s">
        <v>40</v>
      </c>
      <c r="D32" s="225">
        <v>1</v>
      </c>
      <c r="E32" s="192"/>
      <c r="F32" s="103">
        <f>SUM(D32*E32)</f>
        <v>0</v>
      </c>
    </row>
    <row r="33" spans="1:6" x14ac:dyDescent="0.25">
      <c r="A33" s="222" t="str">
        <f>IF(B32="",COUNTBLANK($B32:B$42),"")</f>
        <v/>
      </c>
      <c r="B33" s="230"/>
      <c r="C33" s="224"/>
      <c r="D33" s="225"/>
      <c r="E33" s="226"/>
      <c r="F33" s="227"/>
    </row>
    <row r="34" spans="1:6" x14ac:dyDescent="0.25">
      <c r="A34" s="222">
        <v>4</v>
      </c>
      <c r="B34" s="230" t="s">
        <v>389</v>
      </c>
      <c r="C34" s="224"/>
      <c r="D34" s="225"/>
      <c r="E34" s="226"/>
      <c r="F34" s="227"/>
    </row>
    <row r="35" spans="1:6" x14ac:dyDescent="0.25">
      <c r="A35" s="222" t="str">
        <f>IF(B34="",COUNTBLANK($B34:B$42),"")</f>
        <v/>
      </c>
      <c r="B35" s="230" t="s">
        <v>390</v>
      </c>
      <c r="C35" s="224"/>
      <c r="D35" s="225"/>
      <c r="E35" s="226"/>
      <c r="F35" s="227"/>
    </row>
    <row r="36" spans="1:6" x14ac:dyDescent="0.25">
      <c r="A36" s="222" t="str">
        <f>IF(B35="",COUNTBLANK($B35:B$42),"")</f>
        <v/>
      </c>
      <c r="B36" s="230" t="s">
        <v>391</v>
      </c>
      <c r="C36" s="224"/>
      <c r="D36" s="225"/>
      <c r="E36" s="226"/>
      <c r="F36" s="227"/>
    </row>
    <row r="37" spans="1:6" x14ac:dyDescent="0.25">
      <c r="A37" s="222" t="str">
        <f>IF(B36="",COUNTBLANK($B36:B$42),"")</f>
        <v/>
      </c>
      <c r="B37" s="230" t="s">
        <v>392</v>
      </c>
      <c r="C37" s="224"/>
      <c r="D37" s="225"/>
      <c r="E37" s="226"/>
      <c r="F37" s="227"/>
    </row>
    <row r="38" spans="1:6" x14ac:dyDescent="0.25">
      <c r="A38" s="222" t="str">
        <f>IF(B37="",COUNTBLANK($B37:B$42),"")</f>
        <v/>
      </c>
      <c r="B38" s="230" t="s">
        <v>393</v>
      </c>
      <c r="C38" s="224" t="s">
        <v>40</v>
      </c>
      <c r="D38" s="225">
        <v>1</v>
      </c>
      <c r="E38" s="192"/>
      <c r="F38" s="103">
        <f>SUM(D38*E38)</f>
        <v>0</v>
      </c>
    </row>
    <row r="39" spans="1:6" x14ac:dyDescent="0.25">
      <c r="A39" s="222" t="str">
        <f>IF(B38="",COUNTBLANK($B38:B$42),"")</f>
        <v/>
      </c>
      <c r="B39" s="230"/>
      <c r="C39" s="224"/>
      <c r="D39" s="225"/>
      <c r="E39" s="226"/>
      <c r="F39" s="227"/>
    </row>
    <row r="40" spans="1:6" x14ac:dyDescent="0.25">
      <c r="A40" s="222">
        <v>5</v>
      </c>
      <c r="B40" s="230" t="s">
        <v>394</v>
      </c>
      <c r="C40" s="224"/>
      <c r="D40" s="225"/>
      <c r="E40" s="226"/>
      <c r="F40" s="227"/>
    </row>
    <row r="41" spans="1:6" x14ac:dyDescent="0.25">
      <c r="A41" s="222" t="str">
        <f>IF(B40="",COUNTBLANK($B40:B$42),"")</f>
        <v/>
      </c>
      <c r="B41" s="230" t="s">
        <v>395</v>
      </c>
      <c r="C41" s="224"/>
      <c r="D41" s="225"/>
      <c r="E41" s="226"/>
      <c r="F41" s="227"/>
    </row>
    <row r="42" spans="1:6" x14ac:dyDescent="0.25">
      <c r="A42" s="222" t="str">
        <f>IF(B41="",COUNTBLANK($B41:B$42),"")</f>
        <v/>
      </c>
      <c r="B42" s="230" t="s">
        <v>396</v>
      </c>
      <c r="C42" s="224"/>
      <c r="D42" s="225"/>
      <c r="E42" s="226"/>
      <c r="F42" s="227"/>
    </row>
    <row r="43" spans="1:6" x14ac:dyDescent="0.25">
      <c r="A43" s="222" t="str">
        <f>IF(B42="",COUNTBLANK($B$42:B42),"")</f>
        <v/>
      </c>
      <c r="B43" s="230" t="s">
        <v>397</v>
      </c>
      <c r="C43" s="224" t="s">
        <v>40</v>
      </c>
      <c r="D43" s="225">
        <v>1</v>
      </c>
      <c r="E43" s="192"/>
      <c r="F43" s="103">
        <f>SUM(D43*E43)</f>
        <v>0</v>
      </c>
    </row>
    <row r="44" spans="1:6" x14ac:dyDescent="0.25">
      <c r="A44" s="82"/>
      <c r="B44" s="231"/>
      <c r="C44" s="102"/>
      <c r="D44" s="106"/>
      <c r="E44" s="115"/>
      <c r="F44" s="127"/>
    </row>
    <row r="45" spans="1:6" x14ac:dyDescent="0.25">
      <c r="A45" s="82">
        <v>6</v>
      </c>
      <c r="B45" s="231" t="s">
        <v>398</v>
      </c>
      <c r="C45" s="102"/>
      <c r="D45" s="106"/>
      <c r="E45" s="115"/>
      <c r="F45" s="127"/>
    </row>
    <row r="46" spans="1:6" x14ac:dyDescent="0.25">
      <c r="A46" s="82"/>
      <c r="B46" s="231" t="s">
        <v>399</v>
      </c>
      <c r="C46" s="102" t="s">
        <v>163</v>
      </c>
      <c r="D46" s="106">
        <v>1</v>
      </c>
      <c r="E46" s="193"/>
      <c r="F46" s="127">
        <f>D46*E46</f>
        <v>0</v>
      </c>
    </row>
    <row r="47" spans="1:6" x14ac:dyDescent="0.25">
      <c r="A47" s="82"/>
      <c r="B47" s="232"/>
      <c r="C47" s="117"/>
      <c r="D47" s="233"/>
      <c r="E47" s="234"/>
      <c r="F47" s="124"/>
    </row>
    <row r="48" spans="1:6" ht="51" x14ac:dyDescent="0.25">
      <c r="A48" s="82">
        <v>7</v>
      </c>
      <c r="B48" s="232" t="s">
        <v>400</v>
      </c>
      <c r="C48" s="117"/>
      <c r="D48" s="233"/>
      <c r="E48" s="234"/>
      <c r="F48" s="124"/>
    </row>
    <row r="49" spans="1:6" x14ac:dyDescent="0.25">
      <c r="A49" s="82" t="str">
        <f>IF(B48="",COUNTBLANK($B48:B$110),"")</f>
        <v/>
      </c>
      <c r="B49" s="232" t="s">
        <v>401</v>
      </c>
      <c r="C49" s="117"/>
      <c r="D49" s="233"/>
      <c r="E49" s="234"/>
      <c r="F49" s="124"/>
    </row>
    <row r="50" spans="1:6" ht="25.5" x14ac:dyDescent="0.25">
      <c r="A50" s="82" t="str">
        <f>IF(B49="",COUNTBLANK($B49:B$110),"")</f>
        <v/>
      </c>
      <c r="B50" s="232" t="s">
        <v>402</v>
      </c>
      <c r="C50" s="117" t="s">
        <v>40</v>
      </c>
      <c r="D50" s="233">
        <v>1</v>
      </c>
      <c r="E50" s="194"/>
      <c r="F50" s="124">
        <f>E50*D50</f>
        <v>0</v>
      </c>
    </row>
    <row r="51" spans="1:6" x14ac:dyDescent="0.25">
      <c r="A51" s="82"/>
      <c r="B51" s="155"/>
      <c r="C51" s="117"/>
      <c r="D51" s="233"/>
      <c r="E51" s="234"/>
      <c r="F51" s="124"/>
    </row>
    <row r="52" spans="1:6" ht="51" x14ac:dyDescent="0.25">
      <c r="A52" s="222">
        <v>8</v>
      </c>
      <c r="B52" s="235" t="s">
        <v>403</v>
      </c>
      <c r="C52" s="102"/>
      <c r="D52" s="236"/>
      <c r="E52" s="148" t="str">
        <f t="shared" ref="E52" si="1">IF(C52&lt;&gt;"",0,"")</f>
        <v/>
      </c>
      <c r="F52" s="124"/>
    </row>
    <row r="53" spans="1:6" x14ac:dyDescent="0.25">
      <c r="A53" s="222" t="str">
        <f>IF(B52="",COUNTBLANK($B$42:B52),"")</f>
        <v/>
      </c>
      <c r="B53" s="121" t="s">
        <v>404</v>
      </c>
      <c r="C53" s="101" t="s">
        <v>119</v>
      </c>
      <c r="D53" s="106">
        <v>10</v>
      </c>
      <c r="E53" s="195"/>
      <c r="F53" s="124">
        <f>D53*E53</f>
        <v>0</v>
      </c>
    </row>
    <row r="54" spans="1:6" x14ac:dyDescent="0.25">
      <c r="A54" s="222" t="str">
        <f>IF(B53="",COUNTBLANK($B$42:B53),"")</f>
        <v/>
      </c>
      <c r="B54" s="104"/>
      <c r="C54" s="122"/>
      <c r="D54" s="106"/>
      <c r="E54" s="237"/>
      <c r="F54" s="124"/>
    </row>
    <row r="55" spans="1:6" ht="89.25" x14ac:dyDescent="0.25">
      <c r="A55" s="222">
        <v>9</v>
      </c>
      <c r="B55" s="232" t="s">
        <v>405</v>
      </c>
      <c r="C55" s="122"/>
      <c r="D55" s="106"/>
      <c r="E55" s="237"/>
      <c r="F55" s="124"/>
    </row>
    <row r="56" spans="1:6" x14ac:dyDescent="0.25">
      <c r="A56" s="222" t="str">
        <f>IF(B55="",COUNTBLANK($B$42:B55),"")</f>
        <v/>
      </c>
      <c r="B56" s="232" t="s">
        <v>406</v>
      </c>
      <c r="C56" s="122" t="s">
        <v>119</v>
      </c>
      <c r="D56" s="106">
        <v>10</v>
      </c>
      <c r="E56" s="195"/>
      <c r="F56" s="124">
        <f>(D56*E56)</f>
        <v>0</v>
      </c>
    </row>
    <row r="57" spans="1:6" x14ac:dyDescent="0.25">
      <c r="A57" s="82"/>
      <c r="B57" s="220"/>
      <c r="C57" s="102"/>
      <c r="D57" s="106"/>
      <c r="E57" s="115"/>
      <c r="F57" s="127"/>
    </row>
    <row r="58" spans="1:6" ht="38.25" x14ac:dyDescent="0.25">
      <c r="A58" s="82">
        <v>10</v>
      </c>
      <c r="B58" s="235" t="s">
        <v>407</v>
      </c>
      <c r="C58" s="102" t="s">
        <v>40</v>
      </c>
      <c r="D58" s="106">
        <v>1</v>
      </c>
      <c r="E58" s="193"/>
      <c r="F58" s="127">
        <f>E58*D58</f>
        <v>0</v>
      </c>
    </row>
    <row r="59" spans="1:6" x14ac:dyDescent="0.25">
      <c r="A59" s="82"/>
      <c r="B59" s="238"/>
      <c r="C59" s="239"/>
      <c r="D59" s="239"/>
      <c r="E59" s="148"/>
      <c r="F59" s="148"/>
    </row>
    <row r="60" spans="1:6" ht="38.25" x14ac:dyDescent="0.25">
      <c r="A60" s="82">
        <v>11</v>
      </c>
      <c r="B60" s="235" t="s">
        <v>408</v>
      </c>
      <c r="C60" s="102"/>
      <c r="D60" s="106"/>
      <c r="E60" s="115"/>
      <c r="F60" s="127"/>
    </row>
    <row r="61" spans="1:6" x14ac:dyDescent="0.25">
      <c r="A61" s="82" t="str">
        <f>IF(B60="",COUNTBLANK($B60:B$110),"")</f>
        <v/>
      </c>
      <c r="B61" s="240" t="s">
        <v>564</v>
      </c>
      <c r="C61" s="102" t="s">
        <v>40</v>
      </c>
      <c r="D61" s="117">
        <v>2</v>
      </c>
      <c r="E61" s="186"/>
      <c r="F61" s="127">
        <f>E61*D61</f>
        <v>0</v>
      </c>
    </row>
    <row r="62" spans="1:6" x14ac:dyDescent="0.25">
      <c r="A62" s="82"/>
      <c r="B62" s="241"/>
      <c r="C62" s="242"/>
      <c r="D62" s="241"/>
      <c r="E62" s="242"/>
      <c r="F62" s="242"/>
    </row>
    <row r="63" spans="1:6" ht="25.5" x14ac:dyDescent="0.25">
      <c r="A63" s="82">
        <f>IF(B62="",COUNTBLANK($B62:B$110),"")</f>
        <v>17</v>
      </c>
      <c r="B63" s="243" t="s">
        <v>409</v>
      </c>
      <c r="C63" s="239"/>
      <c r="D63" s="239"/>
      <c r="E63" s="244"/>
      <c r="F63" s="244"/>
    </row>
    <row r="64" spans="1:6" x14ac:dyDescent="0.25">
      <c r="A64" s="82" t="str">
        <f>IF(B63="",COUNTBLANK($B63:B$110),"")</f>
        <v/>
      </c>
      <c r="B64" s="245" t="s">
        <v>410</v>
      </c>
      <c r="C64" s="239" t="s">
        <v>163</v>
      </c>
      <c r="D64" s="239">
        <v>6</v>
      </c>
      <c r="E64" s="186"/>
      <c r="F64" s="127">
        <f>E64*D64</f>
        <v>0</v>
      </c>
    </row>
    <row r="65" spans="1:6" x14ac:dyDescent="0.25">
      <c r="A65" s="82" t="str">
        <f>IF(B64="",COUNTBLANK($B64:B$110),"")</f>
        <v/>
      </c>
      <c r="B65" s="245" t="s">
        <v>411</v>
      </c>
      <c r="C65" s="239" t="s">
        <v>163</v>
      </c>
      <c r="D65" s="239">
        <v>1</v>
      </c>
      <c r="E65" s="186"/>
      <c r="F65" s="127">
        <f>E65*D65</f>
        <v>0</v>
      </c>
    </row>
    <row r="66" spans="1:6" x14ac:dyDescent="0.25">
      <c r="A66" s="82" t="str">
        <f>IF(B65="",COUNTBLANK($B65:B$110),"")</f>
        <v/>
      </c>
      <c r="B66" s="245" t="s">
        <v>412</v>
      </c>
      <c r="C66" s="239" t="s">
        <v>163</v>
      </c>
      <c r="D66" s="239">
        <v>2</v>
      </c>
      <c r="E66" s="186"/>
      <c r="F66" s="127">
        <f>E66*D66</f>
        <v>0</v>
      </c>
    </row>
    <row r="67" spans="1:6" x14ac:dyDescent="0.25">
      <c r="A67" s="82" t="str">
        <f>IF(B66="",COUNTBLANK($B66:B$110),"")</f>
        <v/>
      </c>
      <c r="B67" s="232"/>
      <c r="C67" s="246"/>
      <c r="D67" s="246"/>
      <c r="E67" s="247"/>
      <c r="F67" s="248"/>
    </row>
    <row r="68" spans="1:6" ht="25.5" x14ac:dyDescent="0.25">
      <c r="A68" s="82">
        <f>IF(B67="",COUNTBLANK($B67:B$110),"")</f>
        <v>16</v>
      </c>
      <c r="B68" s="243" t="s">
        <v>413</v>
      </c>
      <c r="C68" s="239"/>
      <c r="D68" s="239"/>
      <c r="E68" s="244"/>
      <c r="F68" s="244"/>
    </row>
    <row r="69" spans="1:6" x14ac:dyDescent="0.25">
      <c r="A69" s="82" t="str">
        <f>IF(B68="",COUNTBLANK($B68:B$110),"")</f>
        <v/>
      </c>
      <c r="B69" s="245" t="s">
        <v>410</v>
      </c>
      <c r="C69" s="239" t="s">
        <v>163</v>
      </c>
      <c r="D69" s="239">
        <v>1</v>
      </c>
      <c r="E69" s="186"/>
      <c r="F69" s="127">
        <f>E69*D69</f>
        <v>0</v>
      </c>
    </row>
    <row r="70" spans="1:6" x14ac:dyDescent="0.25">
      <c r="A70" s="82" t="str">
        <f>IF(B69="",COUNTBLANK($B69:B$110),"")</f>
        <v/>
      </c>
      <c r="B70" s="245" t="s">
        <v>411</v>
      </c>
      <c r="C70" s="239" t="s">
        <v>163</v>
      </c>
      <c r="D70" s="239">
        <v>1</v>
      </c>
      <c r="E70" s="186"/>
      <c r="F70" s="127">
        <f>E70*D70</f>
        <v>0</v>
      </c>
    </row>
    <row r="71" spans="1:6" x14ac:dyDescent="0.25">
      <c r="A71" s="82" t="str">
        <f>IF(B70="",COUNTBLANK($B70:B$110),"")</f>
        <v/>
      </c>
      <c r="B71" s="245" t="s">
        <v>412</v>
      </c>
      <c r="C71" s="239" t="s">
        <v>163</v>
      </c>
      <c r="D71" s="239">
        <v>1</v>
      </c>
      <c r="E71" s="186"/>
      <c r="F71" s="127">
        <f>E71*D71</f>
        <v>0</v>
      </c>
    </row>
    <row r="72" spans="1:6" x14ac:dyDescent="0.25">
      <c r="A72" s="82" t="str">
        <f>IF(B71="",COUNTBLANK($B71:B$110),"")</f>
        <v/>
      </c>
      <c r="B72" s="245"/>
      <c r="C72" s="239"/>
      <c r="D72" s="239"/>
      <c r="E72" s="148"/>
      <c r="F72" s="127"/>
    </row>
    <row r="73" spans="1:6" ht="26.25" x14ac:dyDescent="0.25">
      <c r="A73" s="82">
        <f>IF(B72="",COUNTBLANK($B72:B$110),"")</f>
        <v>15</v>
      </c>
      <c r="B73" s="249" t="s">
        <v>414</v>
      </c>
      <c r="C73" s="106"/>
      <c r="D73" s="106"/>
      <c r="E73" s="115"/>
      <c r="F73" s="127"/>
    </row>
    <row r="74" spans="1:6" x14ac:dyDescent="0.25">
      <c r="A74" s="82" t="str">
        <f>IF(B73="",COUNTBLANK($B73:B$110),"")</f>
        <v/>
      </c>
      <c r="B74" s="250" t="s">
        <v>410</v>
      </c>
      <c r="C74" s="106" t="s">
        <v>163</v>
      </c>
      <c r="D74" s="239">
        <v>1</v>
      </c>
      <c r="E74" s="186"/>
      <c r="F74" s="127">
        <f>E74*D74</f>
        <v>0</v>
      </c>
    </row>
    <row r="75" spans="1:6" x14ac:dyDescent="0.25">
      <c r="A75" s="82" t="str">
        <f>IF(B74="",COUNTBLANK($B74:B$110),"")</f>
        <v/>
      </c>
      <c r="B75" s="229"/>
      <c r="C75" s="106"/>
      <c r="D75" s="106"/>
      <c r="E75" s="115"/>
      <c r="F75" s="127"/>
    </row>
    <row r="76" spans="1:6" ht="25.5" x14ac:dyDescent="0.25">
      <c r="A76" s="82">
        <f>IF(B75="",COUNTBLANK($B75:B$110),"")</f>
        <v>14</v>
      </c>
      <c r="B76" s="238" t="s">
        <v>415</v>
      </c>
      <c r="C76" s="239"/>
      <c r="D76" s="239"/>
      <c r="E76" s="148"/>
      <c r="F76" s="148"/>
    </row>
    <row r="77" spans="1:6" x14ac:dyDescent="0.25">
      <c r="A77" s="82" t="str">
        <f>IF(B76="",COUNTBLANK($B76:B$110),"")</f>
        <v/>
      </c>
      <c r="B77" s="251" t="s">
        <v>411</v>
      </c>
      <c r="C77" s="239" t="s">
        <v>163</v>
      </c>
      <c r="D77" s="239">
        <v>2</v>
      </c>
      <c r="E77" s="186"/>
      <c r="F77" s="127">
        <f>E77*D77</f>
        <v>0</v>
      </c>
    </row>
    <row r="78" spans="1:6" x14ac:dyDescent="0.25">
      <c r="A78" s="82" t="str">
        <f>IF(B77="",COUNTBLANK($B77:B$110),"")</f>
        <v/>
      </c>
      <c r="B78" s="251" t="s">
        <v>412</v>
      </c>
      <c r="C78" s="239" t="s">
        <v>163</v>
      </c>
      <c r="D78" s="239">
        <v>2</v>
      </c>
      <c r="E78" s="186"/>
      <c r="F78" s="127">
        <f>E78*D78</f>
        <v>0</v>
      </c>
    </row>
    <row r="79" spans="1:6" x14ac:dyDescent="0.25">
      <c r="A79" s="82"/>
      <c r="B79" s="252"/>
      <c r="C79" s="246"/>
      <c r="D79" s="106"/>
      <c r="E79" s="115"/>
      <c r="F79" s="124"/>
    </row>
    <row r="80" spans="1:6" ht="25.5" x14ac:dyDescent="0.25">
      <c r="A80" s="82">
        <f>IF(B79="",COUNTBLANK($B79:B$110),"")</f>
        <v>13</v>
      </c>
      <c r="B80" s="235" t="s">
        <v>416</v>
      </c>
      <c r="C80" s="147" t="s">
        <v>40</v>
      </c>
      <c r="D80" s="106">
        <v>4</v>
      </c>
      <c r="E80" s="193"/>
      <c r="F80" s="127">
        <f>E80*D80</f>
        <v>0</v>
      </c>
    </row>
    <row r="81" spans="1:6" x14ac:dyDescent="0.25">
      <c r="A81" s="82"/>
      <c r="B81" s="220"/>
      <c r="C81" s="147"/>
      <c r="D81" s="106"/>
      <c r="E81" s="115"/>
      <c r="F81" s="127"/>
    </row>
    <row r="82" spans="1:6" ht="38.25" x14ac:dyDescent="0.25">
      <c r="A82" s="82">
        <v>17</v>
      </c>
      <c r="B82" s="220" t="s">
        <v>417</v>
      </c>
      <c r="C82" s="147" t="s">
        <v>40</v>
      </c>
      <c r="D82" s="106">
        <v>1</v>
      </c>
      <c r="E82" s="193"/>
      <c r="F82" s="127">
        <f>E82*D82</f>
        <v>0</v>
      </c>
    </row>
    <row r="83" spans="1:6" x14ac:dyDescent="0.25">
      <c r="A83" s="82"/>
      <c r="B83" s="229"/>
      <c r="C83" s="239"/>
      <c r="D83" s="239"/>
      <c r="E83" s="148"/>
      <c r="F83" s="148"/>
    </row>
    <row r="84" spans="1:6" ht="38.25" x14ac:dyDescent="0.25">
      <c r="A84" s="82">
        <v>18</v>
      </c>
      <c r="B84" s="238" t="s">
        <v>418</v>
      </c>
      <c r="C84" s="239"/>
      <c r="D84" s="239"/>
      <c r="E84" s="148"/>
      <c r="F84" s="148"/>
    </row>
    <row r="85" spans="1:6" x14ac:dyDescent="0.25">
      <c r="A85" s="82" t="str">
        <f>IF(B84="",COUNTBLANK($B84:B$110),"")</f>
        <v/>
      </c>
      <c r="B85" s="229" t="s">
        <v>419</v>
      </c>
      <c r="C85" s="239" t="s">
        <v>163</v>
      </c>
      <c r="D85" s="239">
        <v>1</v>
      </c>
      <c r="E85" s="186"/>
      <c r="F85" s="127">
        <f>E85*D85</f>
        <v>0</v>
      </c>
    </row>
    <row r="86" spans="1:6" x14ac:dyDescent="0.25">
      <c r="A86" s="82" t="str">
        <f>IF(B85="",COUNTBLANK($B85:B$110),"")</f>
        <v/>
      </c>
      <c r="B86" s="229"/>
      <c r="C86" s="239"/>
      <c r="D86" s="239"/>
      <c r="E86" s="148"/>
      <c r="F86" s="148"/>
    </row>
    <row r="87" spans="1:6" ht="25.5" x14ac:dyDescent="0.25">
      <c r="A87" s="82">
        <v>19</v>
      </c>
      <c r="B87" s="238" t="s">
        <v>420</v>
      </c>
      <c r="C87" s="239"/>
      <c r="D87" s="239"/>
      <c r="E87" s="148"/>
      <c r="F87" s="148"/>
    </row>
    <row r="88" spans="1:6" x14ac:dyDescent="0.25">
      <c r="A88" s="82" t="str">
        <f>IF(B87="",COUNTBLANK($B87:B$110),"")</f>
        <v/>
      </c>
      <c r="B88" s="229" t="s">
        <v>421</v>
      </c>
      <c r="C88" s="239" t="s">
        <v>163</v>
      </c>
      <c r="D88" s="239">
        <v>1</v>
      </c>
      <c r="E88" s="186"/>
      <c r="F88" s="127">
        <f>E88*D88</f>
        <v>0</v>
      </c>
    </row>
    <row r="89" spans="1:6" x14ac:dyDescent="0.25">
      <c r="A89" s="82" t="str">
        <f>IF(B88="",COUNTBLANK($B88:B$110),"")</f>
        <v/>
      </c>
      <c r="B89" s="253"/>
      <c r="C89" s="239"/>
      <c r="D89" s="239"/>
      <c r="E89" s="244"/>
      <c r="F89" s="244"/>
    </row>
    <row r="90" spans="1:6" ht="25.5" x14ac:dyDescent="0.25">
      <c r="A90" s="82">
        <f>IF(B89="",COUNTBLANK($B89:B$110),"")</f>
        <v>9</v>
      </c>
      <c r="B90" s="238" t="s">
        <v>565</v>
      </c>
      <c r="C90" s="239" t="s">
        <v>163</v>
      </c>
      <c r="D90" s="239">
        <v>2</v>
      </c>
      <c r="E90" s="186"/>
      <c r="F90" s="127">
        <f>E90*D90</f>
        <v>0</v>
      </c>
    </row>
    <row r="91" spans="1:6" x14ac:dyDescent="0.25">
      <c r="A91" s="82" t="str">
        <f>IF(B90="",COUNTBLANK($B90:B$110),"")</f>
        <v/>
      </c>
      <c r="B91" s="238"/>
      <c r="C91" s="239"/>
      <c r="D91" s="239"/>
      <c r="E91" s="148"/>
      <c r="F91" s="148"/>
    </row>
    <row r="92" spans="1:6" ht="38.25" x14ac:dyDescent="0.25">
      <c r="A92" s="82">
        <f>IF(B91="",COUNTBLANK($B91:B$110),"")</f>
        <v>8</v>
      </c>
      <c r="B92" s="254" t="s">
        <v>566</v>
      </c>
      <c r="C92" s="246" t="s">
        <v>163</v>
      </c>
      <c r="D92" s="246">
        <v>1</v>
      </c>
      <c r="E92" s="186"/>
      <c r="F92" s="127">
        <f>E92*D92</f>
        <v>0</v>
      </c>
    </row>
    <row r="93" spans="1:6" x14ac:dyDescent="0.25">
      <c r="A93" s="82"/>
      <c r="B93" s="255"/>
      <c r="C93" s="225"/>
      <c r="D93" s="225"/>
      <c r="E93" s="227"/>
      <c r="F93" s="227"/>
    </row>
    <row r="94" spans="1:6" x14ac:dyDescent="0.25">
      <c r="A94" s="82">
        <f>IF(B93="",COUNTBLANK($B93:B$110),"")</f>
        <v>7</v>
      </c>
      <c r="B94" s="230" t="s">
        <v>422</v>
      </c>
      <c r="C94" s="225" t="s">
        <v>40</v>
      </c>
      <c r="D94" s="225">
        <v>1</v>
      </c>
      <c r="E94" s="186"/>
      <c r="F94" s="127">
        <f>E94*D94</f>
        <v>0</v>
      </c>
    </row>
    <row r="95" spans="1:6" x14ac:dyDescent="0.25">
      <c r="A95" s="82" t="str">
        <f>IF(B94="",COUNTBLANK($B94:B$110),"")</f>
        <v/>
      </c>
      <c r="B95" s="255"/>
      <c r="C95" s="225"/>
      <c r="D95" s="225"/>
      <c r="E95" s="227"/>
      <c r="F95" s="227"/>
    </row>
    <row r="96" spans="1:6" ht="64.5" x14ac:dyDescent="0.25">
      <c r="A96" s="82">
        <f>IF(B95="",COUNTBLANK($B95:B$110),"")</f>
        <v>6</v>
      </c>
      <c r="B96" s="230" t="s">
        <v>347</v>
      </c>
      <c r="C96" s="225" t="s">
        <v>40</v>
      </c>
      <c r="D96" s="225">
        <v>1</v>
      </c>
      <c r="E96" s="186"/>
      <c r="F96" s="127">
        <f>D96*E96</f>
        <v>0</v>
      </c>
    </row>
    <row r="97" spans="1:6" x14ac:dyDescent="0.25">
      <c r="A97" s="82" t="str">
        <f>IF(B96="",COUNTBLANK($B96:B$110),"")</f>
        <v/>
      </c>
      <c r="B97" s="230"/>
      <c r="C97" s="225"/>
      <c r="D97" s="225"/>
      <c r="E97" s="148"/>
      <c r="F97" s="127"/>
    </row>
    <row r="98" spans="1:6" ht="38.25" x14ac:dyDescent="0.25">
      <c r="A98" s="82">
        <f>IF(B97="",COUNTBLANK($B97:B$110),"")</f>
        <v>5</v>
      </c>
      <c r="B98" s="235" t="s">
        <v>348</v>
      </c>
      <c r="C98" s="256" t="s">
        <v>40</v>
      </c>
      <c r="D98" s="106">
        <v>1</v>
      </c>
      <c r="E98" s="190"/>
      <c r="F98" s="103">
        <f>D98*E98</f>
        <v>0</v>
      </c>
    </row>
    <row r="99" spans="1:6" x14ac:dyDescent="0.25">
      <c r="A99" s="82" t="str">
        <f>IF(B98="",COUNTBLANK($B98:B$110),"")</f>
        <v/>
      </c>
      <c r="B99" s="108" t="s">
        <v>349</v>
      </c>
      <c r="C99" s="257" t="s">
        <v>350</v>
      </c>
      <c r="D99" s="110"/>
      <c r="E99" s="258"/>
      <c r="F99" s="259">
        <f>SUM(F1:F98)</f>
        <v>0</v>
      </c>
    </row>
    <row r="100" spans="1:6" x14ac:dyDescent="0.25">
      <c r="A100" s="82" t="str">
        <f>IF(B99="",COUNTBLANK($B99:B$110),"")</f>
        <v/>
      </c>
      <c r="B100" s="104"/>
      <c r="C100" s="113"/>
      <c r="D100" s="102"/>
      <c r="E100" s="260"/>
      <c r="F100" s="148"/>
    </row>
    <row r="101" spans="1:6" ht="25.5" x14ac:dyDescent="0.25">
      <c r="A101" s="82">
        <f>IF(B100="",COUNTBLANK($B100:B$110),"")</f>
        <v>4</v>
      </c>
      <c r="B101" s="104" t="s">
        <v>423</v>
      </c>
      <c r="C101" s="105" t="s">
        <v>352</v>
      </c>
      <c r="D101" s="117">
        <v>3</v>
      </c>
      <c r="E101" s="261"/>
      <c r="F101" s="124">
        <f>SUM(F99*(D101/100))</f>
        <v>0</v>
      </c>
    </row>
    <row r="102" spans="1:6" x14ac:dyDescent="0.25">
      <c r="A102" s="82" t="str">
        <f>IF(B101="",COUNTBLANK($B101:B$110),"")</f>
        <v/>
      </c>
      <c r="B102" s="104"/>
      <c r="C102" s="113"/>
      <c r="D102" s="102"/>
      <c r="E102" s="260"/>
      <c r="F102" s="148"/>
    </row>
    <row r="103" spans="1:6" ht="51" x14ac:dyDescent="0.25">
      <c r="A103" s="82">
        <f>IF(B102="",COUNTBLANK($B102:B$110),"")</f>
        <v>3</v>
      </c>
      <c r="B103" s="104" t="s">
        <v>353</v>
      </c>
      <c r="C103" s="225" t="s">
        <v>352</v>
      </c>
      <c r="D103" s="262">
        <v>2</v>
      </c>
      <c r="E103" s="263"/>
      <c r="F103" s="124">
        <f>SUM(F99*(D103/100))</f>
        <v>0</v>
      </c>
    </row>
    <row r="104" spans="1:6" x14ac:dyDescent="0.25">
      <c r="A104" s="82" t="str">
        <f>IF(B103="",COUNTBLANK($B103:B$110),"")</f>
        <v/>
      </c>
      <c r="B104" s="116"/>
      <c r="C104" s="225"/>
      <c r="D104" s="225"/>
      <c r="E104" s="264"/>
      <c r="F104" s="265"/>
    </row>
    <row r="105" spans="1:6" x14ac:dyDescent="0.25">
      <c r="A105" s="82">
        <f>IF(B104="",COUNTBLANK($B104:B$110),"")</f>
        <v>2</v>
      </c>
      <c r="B105" s="104" t="s">
        <v>354</v>
      </c>
      <c r="C105" s="117" t="s">
        <v>352</v>
      </c>
      <c r="D105" s="117">
        <v>2</v>
      </c>
      <c r="E105" s="261"/>
      <c r="F105" s="124">
        <f>SUM(F99*(D105/100))</f>
        <v>0</v>
      </c>
    </row>
    <row r="106" spans="1:6" x14ac:dyDescent="0.25">
      <c r="A106" s="83" t="str">
        <f>IF(B105="",COUNTBLANK($B105:B$110),"")</f>
        <v/>
      </c>
      <c r="B106" s="104"/>
      <c r="C106" s="105"/>
      <c r="D106" s="117"/>
      <c r="E106" s="261"/>
      <c r="F106" s="124"/>
    </row>
    <row r="107" spans="1:6" x14ac:dyDescent="0.25">
      <c r="A107" s="83"/>
      <c r="B107" s="125" t="s">
        <v>355</v>
      </c>
      <c r="C107" s="122"/>
      <c r="D107" s="106"/>
      <c r="E107" s="126"/>
      <c r="F107" s="127"/>
    </row>
    <row r="108" spans="1:6" ht="51" x14ac:dyDescent="0.25">
      <c r="A108" s="83" t="str">
        <f>IF(B107="",COUNTBLANK($B107:B$110),"")</f>
        <v/>
      </c>
      <c r="B108" s="104" t="s">
        <v>356</v>
      </c>
      <c r="C108" s="122"/>
      <c r="D108" s="106"/>
      <c r="E108" s="126"/>
      <c r="F108" s="127"/>
    </row>
    <row r="109" spans="1:6" ht="51" x14ac:dyDescent="0.25">
      <c r="A109" s="84"/>
      <c r="B109" s="104" t="s">
        <v>357</v>
      </c>
      <c r="C109" s="122"/>
      <c r="D109" s="106"/>
      <c r="E109" s="126"/>
      <c r="F109" s="127"/>
    </row>
    <row r="110" spans="1:6" x14ac:dyDescent="0.25">
      <c r="A110" s="84"/>
      <c r="B110" s="104" t="s">
        <v>358</v>
      </c>
      <c r="C110" s="122"/>
      <c r="D110" s="106"/>
      <c r="E110" s="126"/>
      <c r="F110" s="127"/>
    </row>
    <row r="111" spans="1:6" ht="38.25" x14ac:dyDescent="0.25">
      <c r="A111" s="85"/>
      <c r="B111" s="128" t="s">
        <v>359</v>
      </c>
      <c r="C111" s="129"/>
      <c r="D111" s="130"/>
      <c r="E111" s="107"/>
      <c r="F111" s="131"/>
    </row>
    <row r="112" spans="1:6" ht="15.75" thickBot="1" x14ac:dyDescent="0.3">
      <c r="A112" s="266"/>
      <c r="B112" s="267" t="str">
        <f>B1</f>
        <v>VEZAVA TOPLOTNE ČRPALKE</v>
      </c>
      <c r="C112" s="268"/>
      <c r="D112" s="269"/>
      <c r="E112" s="268"/>
      <c r="F112" s="270">
        <f>F99+F101+F103+F105</f>
        <v>0</v>
      </c>
    </row>
    <row r="113" spans="1:6" ht="15.75" thickTop="1" x14ac:dyDescent="0.25">
      <c r="A113" s="271"/>
      <c r="B113" s="272"/>
      <c r="C113" s="273"/>
      <c r="D113" s="273"/>
      <c r="E113" s="274"/>
      <c r="F113" s="275"/>
    </row>
    <row r="114" spans="1:6" x14ac:dyDescent="0.25">
      <c r="A114" s="276"/>
      <c r="B114" s="277"/>
      <c r="C114" s="273"/>
      <c r="D114" s="273"/>
      <c r="E114" s="273"/>
      <c r="F114" s="278"/>
    </row>
    <row r="115" spans="1:6" x14ac:dyDescent="0.25">
      <c r="A115" s="276"/>
      <c r="B115" s="277"/>
      <c r="C115" s="273"/>
      <c r="D115" s="273"/>
      <c r="E115" s="273"/>
      <c r="F115" s="278"/>
    </row>
    <row r="116" spans="1:6" x14ac:dyDescent="0.25">
      <c r="A116" s="276"/>
      <c r="B116" s="277"/>
      <c r="C116" s="273"/>
      <c r="D116" s="273"/>
      <c r="E116" s="273"/>
      <c r="F116" s="278"/>
    </row>
    <row r="117" spans="1:6" x14ac:dyDescent="0.25">
      <c r="A117" s="276"/>
      <c r="B117" s="277"/>
      <c r="C117" s="273"/>
      <c r="D117" s="273"/>
      <c r="E117" s="273"/>
      <c r="F117" s="278"/>
    </row>
    <row r="118" spans="1:6" x14ac:dyDescent="0.25">
      <c r="A118" s="276"/>
      <c r="B118" s="277"/>
      <c r="C118" s="273"/>
      <c r="D118" s="273"/>
      <c r="E118" s="273"/>
      <c r="F118" s="278"/>
    </row>
    <row r="119" spans="1:6" x14ac:dyDescent="0.25">
      <c r="A119" s="276"/>
      <c r="B119" s="277"/>
      <c r="C119" s="273"/>
      <c r="D119" s="273"/>
      <c r="E119" s="273"/>
      <c r="F119" s="278"/>
    </row>
    <row r="120" spans="1:6" x14ac:dyDescent="0.25">
      <c r="A120" s="276"/>
      <c r="B120" s="277"/>
      <c r="C120" s="273"/>
      <c r="D120" s="273"/>
      <c r="E120" s="273"/>
      <c r="F120" s="278"/>
    </row>
    <row r="121" spans="1:6" x14ac:dyDescent="0.25">
      <c r="A121" s="276"/>
      <c r="B121" s="277"/>
      <c r="C121" s="273"/>
      <c r="D121" s="273"/>
      <c r="E121" s="273"/>
      <c r="F121" s="278"/>
    </row>
    <row r="122" spans="1:6" x14ac:dyDescent="0.25">
      <c r="A122" s="276"/>
      <c r="B122" s="277"/>
      <c r="C122" s="273"/>
      <c r="D122" s="273"/>
      <c r="E122" s="273"/>
      <c r="F122" s="278"/>
    </row>
    <row r="123" spans="1:6" x14ac:dyDescent="0.25">
      <c r="A123" s="276"/>
      <c r="B123" s="277"/>
      <c r="C123" s="273"/>
      <c r="D123" s="273"/>
      <c r="E123" s="273"/>
      <c r="F123" s="278"/>
    </row>
    <row r="124" spans="1:6" x14ac:dyDescent="0.25">
      <c r="A124" s="276"/>
      <c r="B124" s="277"/>
      <c r="C124" s="273"/>
      <c r="D124" s="273"/>
      <c r="E124" s="273"/>
      <c r="F124" s="278"/>
    </row>
    <row r="125" spans="1:6" x14ac:dyDescent="0.25">
      <c r="A125" s="276"/>
      <c r="B125" s="277"/>
      <c r="C125" s="273"/>
      <c r="D125" s="273"/>
      <c r="E125" s="273"/>
      <c r="F125" s="278"/>
    </row>
    <row r="126" spans="1:6" x14ac:dyDescent="0.25">
      <c r="A126" s="276"/>
      <c r="B126" s="277"/>
      <c r="C126" s="273"/>
      <c r="D126" s="273"/>
      <c r="E126" s="273"/>
      <c r="F126" s="278"/>
    </row>
    <row r="127" spans="1:6" x14ac:dyDescent="0.25">
      <c r="A127" s="276"/>
      <c r="B127" s="277"/>
      <c r="C127" s="273"/>
      <c r="D127" s="273"/>
      <c r="E127" s="273"/>
      <c r="F127" s="278"/>
    </row>
    <row r="128" spans="1:6" x14ac:dyDescent="0.25">
      <c r="A128" s="276"/>
      <c r="B128" s="277"/>
      <c r="C128" s="273"/>
      <c r="D128" s="273"/>
      <c r="E128" s="273"/>
      <c r="F128" s="278"/>
    </row>
    <row r="129" spans="1:6" x14ac:dyDescent="0.25">
      <c r="A129" s="276"/>
      <c r="B129" s="277"/>
      <c r="C129" s="273"/>
      <c r="D129" s="273"/>
      <c r="E129" s="273"/>
      <c r="F129" s="278"/>
    </row>
    <row r="130" spans="1:6" x14ac:dyDescent="0.25">
      <c r="A130" s="276"/>
      <c r="B130" s="277"/>
      <c r="C130" s="273"/>
      <c r="D130" s="273"/>
      <c r="E130" s="273"/>
      <c r="F130" s="278"/>
    </row>
    <row r="131" spans="1:6" x14ac:dyDescent="0.25">
      <c r="A131" s="279"/>
      <c r="B131" s="280" t="s">
        <v>424</v>
      </c>
      <c r="C131" s="281"/>
      <c r="D131" s="281"/>
      <c r="E131" s="282"/>
      <c r="F131" s="283"/>
    </row>
    <row r="132" spans="1:6" x14ac:dyDescent="0.25">
      <c r="A132" s="284"/>
      <c r="B132" s="229"/>
      <c r="C132" s="285"/>
      <c r="D132" s="106"/>
      <c r="E132" s="286"/>
      <c r="F132" s="127"/>
    </row>
    <row r="133" spans="1:6" ht="38.25" x14ac:dyDescent="0.25">
      <c r="A133" s="222">
        <v>1</v>
      </c>
      <c r="B133" s="145" t="s">
        <v>425</v>
      </c>
      <c r="C133" s="102" t="s">
        <v>163</v>
      </c>
      <c r="D133" s="102">
        <v>9</v>
      </c>
      <c r="E133" s="189"/>
      <c r="F133" s="103">
        <f>SUM(D133*E133)</f>
        <v>0</v>
      </c>
    </row>
    <row r="134" spans="1:6" x14ac:dyDescent="0.25">
      <c r="A134" s="82"/>
      <c r="B134" s="229"/>
      <c r="C134" s="287"/>
      <c r="D134" s="106"/>
      <c r="E134" s="115"/>
      <c r="F134" s="127"/>
    </row>
    <row r="135" spans="1:6" ht="63.75" x14ac:dyDescent="0.25">
      <c r="A135" s="222">
        <v>2</v>
      </c>
      <c r="B135" s="288" t="s">
        <v>567</v>
      </c>
      <c r="C135" s="289" t="s">
        <v>119</v>
      </c>
      <c r="D135" s="290">
        <v>50</v>
      </c>
      <c r="E135" s="189"/>
      <c r="F135" s="103">
        <f>SUM(D135*E135)</f>
        <v>0</v>
      </c>
    </row>
    <row r="136" spans="1:6" x14ac:dyDescent="0.25">
      <c r="A136" s="82"/>
      <c r="B136" s="229"/>
      <c r="C136" s="287"/>
      <c r="D136" s="106"/>
      <c r="E136" s="115"/>
      <c r="F136" s="127"/>
    </row>
    <row r="137" spans="1:6" ht="51" x14ac:dyDescent="0.25">
      <c r="A137" s="82">
        <v>3</v>
      </c>
      <c r="B137" s="104" t="s">
        <v>426</v>
      </c>
      <c r="C137" s="120"/>
      <c r="D137" s="147"/>
      <c r="E137" s="291"/>
      <c r="F137" s="103"/>
    </row>
    <row r="138" spans="1:6" ht="26.25" x14ac:dyDescent="0.25">
      <c r="A138" s="82" t="str">
        <f>IF(B137="",COUNTBLANK($B$42:B137),"")</f>
        <v/>
      </c>
      <c r="B138" s="121" t="s">
        <v>427</v>
      </c>
      <c r="C138" s="122" t="s">
        <v>163</v>
      </c>
      <c r="D138" s="106">
        <v>8</v>
      </c>
      <c r="E138" s="193"/>
      <c r="F138" s="127">
        <f>E138*D138</f>
        <v>0</v>
      </c>
    </row>
    <row r="139" spans="1:6" x14ac:dyDescent="0.25">
      <c r="A139" s="82"/>
      <c r="B139" s="229"/>
      <c r="C139" s="287"/>
      <c r="D139" s="106"/>
      <c r="E139" s="115"/>
      <c r="F139" s="127"/>
    </row>
    <row r="140" spans="1:6" ht="51" x14ac:dyDescent="0.25">
      <c r="A140" s="82">
        <v>4</v>
      </c>
      <c r="B140" s="104" t="s">
        <v>426</v>
      </c>
      <c r="C140" s="120"/>
      <c r="D140" s="147"/>
      <c r="E140" s="291"/>
      <c r="F140" s="103"/>
    </row>
    <row r="141" spans="1:6" ht="26.25" x14ac:dyDescent="0.25">
      <c r="A141" s="82" t="str">
        <f>IF(B140="",COUNTBLANK($B$42:B140),"")</f>
        <v/>
      </c>
      <c r="B141" s="121" t="s">
        <v>428</v>
      </c>
      <c r="C141" s="122" t="s">
        <v>163</v>
      </c>
      <c r="D141" s="106">
        <v>1</v>
      </c>
      <c r="E141" s="193"/>
      <c r="F141" s="127">
        <f>E141*D141</f>
        <v>0</v>
      </c>
    </row>
    <row r="142" spans="1:6" x14ac:dyDescent="0.25">
      <c r="A142" s="82"/>
      <c r="B142" s="229"/>
      <c r="C142" s="285"/>
      <c r="D142" s="106"/>
      <c r="E142" s="115"/>
      <c r="F142" s="127"/>
    </row>
    <row r="143" spans="1:6" ht="51" x14ac:dyDescent="0.25">
      <c r="A143" s="222">
        <v>5</v>
      </c>
      <c r="B143" s="292" t="s">
        <v>429</v>
      </c>
      <c r="C143" s="285" t="s">
        <v>40</v>
      </c>
      <c r="D143" s="106">
        <v>9</v>
      </c>
      <c r="E143" s="195"/>
      <c r="F143" s="124">
        <f>D143*E143</f>
        <v>0</v>
      </c>
    </row>
    <row r="144" spans="1:6" x14ac:dyDescent="0.25">
      <c r="A144" s="82"/>
      <c r="B144" s="229"/>
      <c r="C144" s="285"/>
      <c r="D144" s="106"/>
      <c r="E144" s="115"/>
      <c r="F144" s="127"/>
    </row>
    <row r="145" spans="1:6" ht="53.25" x14ac:dyDescent="0.25">
      <c r="A145" s="82">
        <v>6</v>
      </c>
      <c r="B145" s="235" t="s">
        <v>568</v>
      </c>
      <c r="C145" s="102"/>
      <c r="D145" s="106"/>
      <c r="E145" s="115"/>
      <c r="F145" s="127"/>
    </row>
    <row r="146" spans="1:6" x14ac:dyDescent="0.25">
      <c r="A146" s="82" t="str">
        <f>IF(B145="",COUNTBLANK($B$42:B145),"")</f>
        <v/>
      </c>
      <c r="B146" s="220" t="s">
        <v>430</v>
      </c>
      <c r="C146" s="102"/>
      <c r="D146" s="106"/>
      <c r="E146" s="115"/>
      <c r="F146" s="127"/>
    </row>
    <row r="147" spans="1:6" x14ac:dyDescent="0.25">
      <c r="A147" s="82" t="str">
        <f>IF(B146="",COUNTBLANK($B$42:B146),"")</f>
        <v/>
      </c>
      <c r="B147" s="220" t="s">
        <v>431</v>
      </c>
      <c r="C147" s="102" t="s">
        <v>119</v>
      </c>
      <c r="D147" s="106">
        <v>300</v>
      </c>
      <c r="E147" s="193"/>
      <c r="F147" s="127">
        <f>E147*D147</f>
        <v>0</v>
      </c>
    </row>
    <row r="148" spans="1:6" x14ac:dyDescent="0.25">
      <c r="A148" s="82"/>
      <c r="B148" s="220" t="s">
        <v>432</v>
      </c>
      <c r="C148" s="102" t="s">
        <v>119</v>
      </c>
      <c r="D148" s="106">
        <v>60</v>
      </c>
      <c r="E148" s="193"/>
      <c r="F148" s="127">
        <f>E148*D148</f>
        <v>0</v>
      </c>
    </row>
    <row r="149" spans="1:6" x14ac:dyDescent="0.25">
      <c r="A149" s="82"/>
      <c r="B149" s="229"/>
      <c r="C149" s="285"/>
      <c r="D149" s="106"/>
      <c r="E149" s="115"/>
      <c r="F149" s="127"/>
    </row>
    <row r="150" spans="1:6" ht="76.5" x14ac:dyDescent="0.25">
      <c r="A150" s="82">
        <v>7</v>
      </c>
      <c r="B150" s="235" t="s">
        <v>433</v>
      </c>
      <c r="C150" s="102" t="s">
        <v>40</v>
      </c>
      <c r="D150" s="106">
        <v>1</v>
      </c>
      <c r="E150" s="195"/>
      <c r="F150" s="124">
        <f t="shared" ref="F150" si="2">E150*D150</f>
        <v>0</v>
      </c>
    </row>
    <row r="151" spans="1:6" x14ac:dyDescent="0.25">
      <c r="A151" s="82"/>
      <c r="B151" s="220"/>
      <c r="C151" s="122"/>
      <c r="D151" s="147"/>
      <c r="E151" s="293"/>
      <c r="F151" s="103"/>
    </row>
    <row r="152" spans="1:6" ht="51" x14ac:dyDescent="0.25">
      <c r="A152" s="82">
        <v>8</v>
      </c>
      <c r="B152" s="294" t="s">
        <v>434</v>
      </c>
      <c r="C152" s="295" t="s">
        <v>163</v>
      </c>
      <c r="D152" s="295">
        <v>5</v>
      </c>
      <c r="E152" s="193"/>
      <c r="F152" s="127">
        <f>E152*D152</f>
        <v>0</v>
      </c>
    </row>
    <row r="153" spans="1:6" x14ac:dyDescent="0.25">
      <c r="A153" s="82" t="str">
        <f>IF(B152="",COUNTBLANK($B152:B$237),"")</f>
        <v/>
      </c>
      <c r="B153" s="296"/>
      <c r="C153" s="122"/>
      <c r="D153" s="106"/>
      <c r="E153" s="115"/>
      <c r="F153" s="127"/>
    </row>
    <row r="154" spans="1:6" ht="114.75" x14ac:dyDescent="0.25">
      <c r="A154" s="82">
        <f>IF(B153="",COUNTBLANK($B153:B$237),"")</f>
        <v>6</v>
      </c>
      <c r="B154" s="220" t="s">
        <v>435</v>
      </c>
      <c r="C154" s="297"/>
      <c r="D154" s="298"/>
      <c r="E154" s="299"/>
      <c r="F154" s="299"/>
    </row>
    <row r="155" spans="1:6" ht="76.5" x14ac:dyDescent="0.25">
      <c r="A155" s="82" t="str">
        <f>IF(B154="",COUNTBLANK($B154:B$237),"")</f>
        <v/>
      </c>
      <c r="B155" s="220" t="s">
        <v>436</v>
      </c>
      <c r="C155" s="297"/>
      <c r="D155" s="298"/>
      <c r="E155" s="299"/>
      <c r="F155" s="299"/>
    </row>
    <row r="156" spans="1:6" ht="25.5" x14ac:dyDescent="0.25">
      <c r="A156" s="82" t="str">
        <f>IF(B155="",COUNTBLANK($B155:B$237),"")</f>
        <v/>
      </c>
      <c r="B156" s="220" t="s">
        <v>437</v>
      </c>
      <c r="C156" s="297"/>
      <c r="D156" s="298"/>
      <c r="E156" s="299"/>
      <c r="F156" s="299"/>
    </row>
    <row r="157" spans="1:6" x14ac:dyDescent="0.25">
      <c r="A157" s="82" t="str">
        <f>IF(B156="",COUNTBLANK($B156:B$237),"")</f>
        <v/>
      </c>
      <c r="B157" s="220" t="s">
        <v>438</v>
      </c>
      <c r="C157" s="297"/>
      <c r="D157" s="298"/>
      <c r="E157" s="299"/>
      <c r="F157" s="299"/>
    </row>
    <row r="158" spans="1:6" x14ac:dyDescent="0.25">
      <c r="A158" s="82" t="str">
        <f>IF(B157="",COUNTBLANK($B157:B$237),"")</f>
        <v/>
      </c>
      <c r="B158" s="220" t="s">
        <v>439</v>
      </c>
      <c r="C158" s="297" t="s">
        <v>119</v>
      </c>
      <c r="D158" s="298">
        <v>70</v>
      </c>
      <c r="E158" s="196"/>
      <c r="F158" s="127">
        <f>E158*D158</f>
        <v>0</v>
      </c>
    </row>
    <row r="159" spans="1:6" x14ac:dyDescent="0.25">
      <c r="A159" s="82" t="str">
        <f>IF(B158="",COUNTBLANK($B158:B$237),"")</f>
        <v/>
      </c>
      <c r="B159" s="220" t="s">
        <v>440</v>
      </c>
      <c r="C159" s="297" t="s">
        <v>119</v>
      </c>
      <c r="D159" s="298">
        <v>70</v>
      </c>
      <c r="E159" s="196"/>
      <c r="F159" s="127">
        <f>E159*D159</f>
        <v>0</v>
      </c>
    </row>
    <row r="160" spans="1:6" x14ac:dyDescent="0.25">
      <c r="A160" s="82"/>
      <c r="B160" s="220"/>
      <c r="C160" s="297"/>
      <c r="D160" s="298"/>
      <c r="E160" s="300"/>
      <c r="F160" s="127"/>
    </row>
    <row r="161" spans="1:6" x14ac:dyDescent="0.25">
      <c r="A161" s="301">
        <v>10</v>
      </c>
      <c r="B161" s="302" t="s">
        <v>441</v>
      </c>
      <c r="C161" s="303"/>
      <c r="D161" s="304"/>
      <c r="E161" s="305"/>
      <c r="F161" s="127"/>
    </row>
    <row r="162" spans="1:6" x14ac:dyDescent="0.25">
      <c r="A162" s="301"/>
      <c r="B162" s="306" t="s">
        <v>569</v>
      </c>
      <c r="C162" s="303" t="s">
        <v>119</v>
      </c>
      <c r="D162" s="304">
        <v>70</v>
      </c>
      <c r="E162" s="197"/>
      <c r="F162" s="127">
        <f>E162*D162</f>
        <v>0</v>
      </c>
    </row>
    <row r="163" spans="1:6" x14ac:dyDescent="0.25">
      <c r="A163" s="82"/>
      <c r="B163" s="250"/>
      <c r="C163" s="122"/>
      <c r="D163" s="106"/>
      <c r="E163" s="126"/>
      <c r="F163" s="127"/>
    </row>
    <row r="164" spans="1:6" ht="102" x14ac:dyDescent="0.25">
      <c r="A164" s="301">
        <v>11</v>
      </c>
      <c r="B164" s="307" t="s">
        <v>570</v>
      </c>
      <c r="C164" s="308"/>
      <c r="D164" s="302"/>
      <c r="E164" s="308"/>
      <c r="F164" s="309"/>
    </row>
    <row r="165" spans="1:6" x14ac:dyDescent="0.25">
      <c r="A165" s="301"/>
      <c r="B165" s="310" t="s">
        <v>571</v>
      </c>
      <c r="C165" s="308"/>
      <c r="D165" s="302"/>
      <c r="E165" s="308"/>
      <c r="F165" s="309"/>
    </row>
    <row r="166" spans="1:6" x14ac:dyDescent="0.25">
      <c r="A166" s="301"/>
      <c r="B166" s="310" t="s">
        <v>442</v>
      </c>
      <c r="C166" s="308"/>
      <c r="D166" s="302"/>
      <c r="E166" s="308"/>
      <c r="F166" s="309"/>
    </row>
    <row r="167" spans="1:6" x14ac:dyDescent="0.25">
      <c r="A167" s="301"/>
      <c r="B167" s="310" t="s">
        <v>443</v>
      </c>
      <c r="C167" s="308"/>
      <c r="D167" s="302"/>
      <c r="E167" s="308"/>
      <c r="F167" s="309"/>
    </row>
    <row r="168" spans="1:6" x14ac:dyDescent="0.25">
      <c r="A168" s="301"/>
      <c r="B168" s="311" t="s">
        <v>444</v>
      </c>
      <c r="C168" s="308"/>
      <c r="D168" s="302"/>
      <c r="E168" s="308"/>
      <c r="F168" s="309"/>
    </row>
    <row r="169" spans="1:6" x14ac:dyDescent="0.25">
      <c r="A169" s="301"/>
      <c r="B169" s="311" t="s">
        <v>445</v>
      </c>
      <c r="C169" s="308"/>
      <c r="D169" s="302"/>
      <c r="E169" s="308"/>
      <c r="F169" s="309"/>
    </row>
    <row r="170" spans="1:6" ht="26.25" x14ac:dyDescent="0.25">
      <c r="A170" s="301"/>
      <c r="B170" s="312" t="s">
        <v>446</v>
      </c>
      <c r="C170" s="308"/>
      <c r="D170" s="302"/>
      <c r="E170" s="308"/>
      <c r="F170" s="309"/>
    </row>
    <row r="171" spans="1:6" ht="26.25" x14ac:dyDescent="0.25">
      <c r="A171" s="301"/>
      <c r="B171" s="312" t="s">
        <v>447</v>
      </c>
      <c r="C171" s="308"/>
      <c r="D171" s="302"/>
      <c r="E171" s="308"/>
      <c r="F171" s="309"/>
    </row>
    <row r="172" spans="1:6" x14ac:dyDescent="0.25">
      <c r="A172" s="301"/>
      <c r="B172" s="313" t="s">
        <v>448</v>
      </c>
      <c r="C172" s="308"/>
      <c r="D172" s="302"/>
      <c r="E172" s="308"/>
      <c r="F172" s="309"/>
    </row>
    <row r="173" spans="1:6" x14ac:dyDescent="0.25">
      <c r="A173" s="301"/>
      <c r="B173" s="310" t="s">
        <v>449</v>
      </c>
      <c r="C173" s="308"/>
      <c r="D173" s="302"/>
      <c r="E173" s="308"/>
      <c r="F173" s="309"/>
    </row>
    <row r="174" spans="1:6" x14ac:dyDescent="0.25">
      <c r="A174" s="301"/>
      <c r="B174" s="310" t="s">
        <v>450</v>
      </c>
      <c r="C174" s="308"/>
      <c r="D174" s="302"/>
      <c r="E174" s="308"/>
      <c r="F174" s="309"/>
    </row>
    <row r="175" spans="1:6" x14ac:dyDescent="0.25">
      <c r="A175" s="301"/>
      <c r="B175" s="302" t="s">
        <v>451</v>
      </c>
      <c r="C175" s="308"/>
      <c r="D175" s="302"/>
      <c r="E175" s="308"/>
      <c r="F175" s="309"/>
    </row>
    <row r="176" spans="1:6" x14ac:dyDescent="0.25">
      <c r="A176" s="301"/>
      <c r="B176" s="302" t="s">
        <v>452</v>
      </c>
      <c r="C176" s="308"/>
      <c r="D176" s="302"/>
      <c r="E176" s="308"/>
      <c r="F176" s="309"/>
    </row>
    <row r="177" spans="1:6" x14ac:dyDescent="0.25">
      <c r="A177" s="301"/>
      <c r="B177" s="302" t="s">
        <v>453</v>
      </c>
      <c r="C177" s="308"/>
      <c r="D177" s="302"/>
      <c r="E177" s="308"/>
      <c r="F177" s="309"/>
    </row>
    <row r="178" spans="1:6" x14ac:dyDescent="0.25">
      <c r="A178" s="301"/>
      <c r="B178" s="302" t="s">
        <v>454</v>
      </c>
      <c r="C178" s="308"/>
      <c r="D178" s="302"/>
      <c r="E178" s="308"/>
      <c r="F178" s="309"/>
    </row>
    <row r="179" spans="1:6" x14ac:dyDescent="0.25">
      <c r="A179" s="301"/>
      <c r="B179" s="310" t="s">
        <v>455</v>
      </c>
      <c r="C179" s="308"/>
      <c r="D179" s="302"/>
      <c r="E179" s="308"/>
      <c r="F179" s="309"/>
    </row>
    <row r="180" spans="1:6" x14ac:dyDescent="0.25">
      <c r="A180" s="301"/>
      <c r="B180" s="310" t="s">
        <v>456</v>
      </c>
      <c r="C180" s="308"/>
      <c r="D180" s="302"/>
      <c r="E180" s="308"/>
      <c r="F180" s="309"/>
    </row>
    <row r="181" spans="1:6" x14ac:dyDescent="0.25">
      <c r="A181" s="301"/>
      <c r="B181" s="302" t="s">
        <v>457</v>
      </c>
      <c r="C181" s="308"/>
      <c r="D181" s="302"/>
      <c r="E181" s="308"/>
      <c r="F181" s="309"/>
    </row>
    <row r="182" spans="1:6" ht="26.25" x14ac:dyDescent="0.25">
      <c r="A182" s="301"/>
      <c r="B182" s="314" t="s">
        <v>458</v>
      </c>
      <c r="C182" s="308"/>
      <c r="D182" s="302"/>
      <c r="E182" s="308"/>
      <c r="F182" s="309"/>
    </row>
    <row r="183" spans="1:6" ht="26.25" x14ac:dyDescent="0.25">
      <c r="A183" s="301"/>
      <c r="B183" s="314" t="s">
        <v>459</v>
      </c>
      <c r="C183" s="308"/>
      <c r="D183" s="302"/>
      <c r="E183" s="308"/>
      <c r="F183" s="309"/>
    </row>
    <row r="184" spans="1:6" x14ac:dyDescent="0.25">
      <c r="A184" s="301"/>
      <c r="B184" s="302" t="s">
        <v>460</v>
      </c>
      <c r="C184" s="308"/>
      <c r="D184" s="302"/>
      <c r="E184" s="308"/>
      <c r="F184" s="309"/>
    </row>
    <row r="185" spans="1:6" x14ac:dyDescent="0.25">
      <c r="A185" s="301"/>
      <c r="B185" s="302" t="s">
        <v>461</v>
      </c>
      <c r="C185" s="303" t="s">
        <v>40</v>
      </c>
      <c r="D185" s="304">
        <v>1</v>
      </c>
      <c r="E185" s="197"/>
      <c r="F185" s="127">
        <f>E185*D185</f>
        <v>0</v>
      </c>
    </row>
    <row r="186" spans="1:6" x14ac:dyDescent="0.25">
      <c r="A186" s="82"/>
      <c r="B186" s="250"/>
      <c r="C186" s="122"/>
      <c r="D186" s="106"/>
      <c r="E186" s="115"/>
      <c r="F186" s="127"/>
    </row>
    <row r="187" spans="1:6" ht="76.5" x14ac:dyDescent="0.25">
      <c r="A187" s="301">
        <v>12</v>
      </c>
      <c r="B187" s="307" t="s">
        <v>572</v>
      </c>
      <c r="C187" s="308"/>
      <c r="D187" s="302"/>
      <c r="E187" s="302"/>
      <c r="F187" s="309"/>
    </row>
    <row r="188" spans="1:6" ht="114.75" x14ac:dyDescent="0.25">
      <c r="A188" s="301"/>
      <c r="B188" s="315" t="s">
        <v>462</v>
      </c>
      <c r="C188" s="316"/>
      <c r="D188" s="311"/>
      <c r="E188" s="311"/>
      <c r="F188" s="309"/>
    </row>
    <row r="189" spans="1:6" ht="76.5" x14ac:dyDescent="0.25">
      <c r="A189" s="301"/>
      <c r="B189" s="315" t="s">
        <v>463</v>
      </c>
      <c r="C189" s="316"/>
      <c r="D189" s="311"/>
      <c r="E189" s="311"/>
      <c r="F189" s="309"/>
    </row>
    <row r="190" spans="1:6" ht="38.25" x14ac:dyDescent="0.25">
      <c r="A190" s="301"/>
      <c r="B190" s="315" t="s">
        <v>464</v>
      </c>
      <c r="C190" s="316"/>
      <c r="D190" s="311"/>
      <c r="E190" s="311"/>
      <c r="F190" s="309"/>
    </row>
    <row r="191" spans="1:6" x14ac:dyDescent="0.25">
      <c r="A191" s="301"/>
      <c r="B191" s="317" t="s">
        <v>573</v>
      </c>
      <c r="C191" s="308"/>
      <c r="D191" s="302"/>
      <c r="E191" s="302"/>
      <c r="F191" s="309"/>
    </row>
    <row r="192" spans="1:6" x14ac:dyDescent="0.25">
      <c r="A192" s="301"/>
      <c r="B192" s="318" t="s">
        <v>465</v>
      </c>
      <c r="C192" s="308"/>
      <c r="D192" s="302"/>
      <c r="E192" s="302"/>
      <c r="F192" s="309"/>
    </row>
    <row r="193" spans="1:6" x14ac:dyDescent="0.25">
      <c r="A193" s="301"/>
      <c r="B193" s="318" t="s">
        <v>466</v>
      </c>
      <c r="C193" s="308"/>
      <c r="D193" s="302"/>
      <c r="E193" s="302"/>
      <c r="F193" s="309"/>
    </row>
    <row r="194" spans="1:6" x14ac:dyDescent="0.25">
      <c r="A194" s="301"/>
      <c r="B194" s="302" t="s">
        <v>467</v>
      </c>
      <c r="C194" s="308"/>
      <c r="D194" s="302"/>
      <c r="E194" s="302"/>
      <c r="F194" s="309"/>
    </row>
    <row r="195" spans="1:6" x14ac:dyDescent="0.25">
      <c r="A195" s="301"/>
      <c r="B195" s="302" t="s">
        <v>468</v>
      </c>
      <c r="C195" s="308"/>
      <c r="D195" s="302"/>
      <c r="E195" s="302"/>
      <c r="F195" s="309"/>
    </row>
    <row r="196" spans="1:6" x14ac:dyDescent="0.25">
      <c r="A196" s="301"/>
      <c r="B196" s="302" t="s">
        <v>469</v>
      </c>
      <c r="C196" s="308"/>
      <c r="D196" s="302"/>
      <c r="E196" s="302"/>
      <c r="F196" s="309"/>
    </row>
    <row r="197" spans="1:6" x14ac:dyDescent="0.25">
      <c r="A197" s="301"/>
      <c r="B197" s="319" t="s">
        <v>470</v>
      </c>
      <c r="C197" s="308"/>
      <c r="D197" s="302"/>
      <c r="E197" s="302"/>
      <c r="F197" s="309"/>
    </row>
    <row r="198" spans="1:6" x14ac:dyDescent="0.25">
      <c r="A198" s="301"/>
      <c r="B198" s="318" t="s">
        <v>471</v>
      </c>
      <c r="C198" s="308"/>
      <c r="D198" s="302"/>
      <c r="E198" s="302"/>
      <c r="F198" s="309"/>
    </row>
    <row r="199" spans="1:6" x14ac:dyDescent="0.25">
      <c r="A199" s="301"/>
      <c r="B199" s="302" t="s">
        <v>460</v>
      </c>
      <c r="C199" s="308"/>
      <c r="D199" s="302"/>
      <c r="E199" s="302"/>
      <c r="F199" s="309"/>
    </row>
    <row r="200" spans="1:6" x14ac:dyDescent="0.25">
      <c r="A200" s="301"/>
      <c r="B200" s="302" t="s">
        <v>472</v>
      </c>
      <c r="C200" s="308"/>
      <c r="D200" s="302"/>
      <c r="E200" s="302"/>
      <c r="F200" s="309"/>
    </row>
    <row r="201" spans="1:6" ht="38.25" x14ac:dyDescent="0.25">
      <c r="A201" s="301"/>
      <c r="B201" s="318" t="s">
        <v>574</v>
      </c>
      <c r="C201" s="303" t="s">
        <v>40</v>
      </c>
      <c r="D201" s="304">
        <v>4</v>
      </c>
      <c r="E201" s="198"/>
      <c r="F201" s="127">
        <f>E201*D201</f>
        <v>0</v>
      </c>
    </row>
    <row r="202" spans="1:6" x14ac:dyDescent="0.25">
      <c r="A202" s="82"/>
      <c r="B202" s="250"/>
      <c r="C202" s="122"/>
      <c r="D202" s="106"/>
      <c r="E202" s="115"/>
      <c r="F202" s="127"/>
    </row>
    <row r="203" spans="1:6" ht="102" x14ac:dyDescent="0.25">
      <c r="A203" s="82">
        <v>13</v>
      </c>
      <c r="B203" s="307" t="s">
        <v>575</v>
      </c>
      <c r="C203" s="320"/>
      <c r="D203" s="320"/>
      <c r="E203" s="320"/>
      <c r="F203" s="321"/>
    </row>
    <row r="204" spans="1:6" x14ac:dyDescent="0.25">
      <c r="A204" s="82"/>
      <c r="B204" s="310" t="s">
        <v>576</v>
      </c>
      <c r="C204" s="320"/>
      <c r="D204" s="320"/>
      <c r="E204" s="320"/>
      <c r="F204" s="321"/>
    </row>
    <row r="205" spans="1:6" x14ac:dyDescent="0.25">
      <c r="A205" s="82"/>
      <c r="B205" s="310" t="s">
        <v>473</v>
      </c>
      <c r="C205" s="320"/>
      <c r="D205" s="320"/>
      <c r="E205" s="320"/>
      <c r="F205" s="321"/>
    </row>
    <row r="206" spans="1:6" x14ac:dyDescent="0.25">
      <c r="A206" s="82"/>
      <c r="B206" s="310" t="s">
        <v>474</v>
      </c>
      <c r="C206" s="320"/>
      <c r="D206" s="320"/>
      <c r="E206" s="320"/>
      <c r="F206" s="321"/>
    </row>
    <row r="207" spans="1:6" x14ac:dyDescent="0.25">
      <c r="A207" s="82"/>
      <c r="B207" s="311" t="s">
        <v>475</v>
      </c>
      <c r="C207" s="320"/>
      <c r="D207" s="320"/>
      <c r="E207" s="320"/>
      <c r="F207" s="321"/>
    </row>
    <row r="208" spans="1:6" x14ac:dyDescent="0.25">
      <c r="A208" s="82"/>
      <c r="B208" s="311" t="s">
        <v>476</v>
      </c>
      <c r="C208" s="320"/>
      <c r="D208" s="320"/>
      <c r="E208" s="320"/>
      <c r="F208" s="321"/>
    </row>
    <row r="209" spans="1:6" ht="26.25" x14ac:dyDescent="0.25">
      <c r="A209" s="82"/>
      <c r="B209" s="312" t="s">
        <v>477</v>
      </c>
      <c r="C209" s="320"/>
      <c r="D209" s="320"/>
      <c r="E209" s="320"/>
      <c r="F209" s="321"/>
    </row>
    <row r="210" spans="1:6" ht="26.25" x14ac:dyDescent="0.25">
      <c r="A210" s="82"/>
      <c r="B210" s="312" t="s">
        <v>478</v>
      </c>
      <c r="C210" s="320"/>
      <c r="D210" s="320"/>
      <c r="E210" s="320"/>
      <c r="F210" s="321"/>
    </row>
    <row r="211" spans="1:6" x14ac:dyDescent="0.25">
      <c r="A211" s="82"/>
      <c r="B211" s="313" t="s">
        <v>479</v>
      </c>
      <c r="C211" s="320"/>
      <c r="D211" s="320"/>
      <c r="E211" s="320"/>
      <c r="F211" s="321"/>
    </row>
    <row r="212" spans="1:6" x14ac:dyDescent="0.25">
      <c r="A212" s="82"/>
      <c r="B212" s="310" t="s">
        <v>449</v>
      </c>
      <c r="C212" s="320"/>
      <c r="D212" s="320"/>
      <c r="E212" s="320"/>
      <c r="F212" s="321"/>
    </row>
    <row r="213" spans="1:6" x14ac:dyDescent="0.25">
      <c r="A213" s="82"/>
      <c r="B213" s="310" t="s">
        <v>450</v>
      </c>
      <c r="C213" s="320"/>
      <c r="D213" s="320"/>
      <c r="E213" s="320"/>
      <c r="F213" s="321"/>
    </row>
    <row r="214" spans="1:6" x14ac:dyDescent="0.25">
      <c r="A214" s="82"/>
      <c r="B214" s="302" t="s">
        <v>451</v>
      </c>
      <c r="C214" s="320"/>
      <c r="D214" s="320"/>
      <c r="E214" s="320"/>
      <c r="F214" s="321"/>
    </row>
    <row r="215" spans="1:6" x14ac:dyDescent="0.25">
      <c r="A215" s="82"/>
      <c r="B215" s="302" t="s">
        <v>452</v>
      </c>
      <c r="C215" s="320"/>
      <c r="D215" s="320"/>
      <c r="E215" s="320"/>
      <c r="F215" s="321"/>
    </row>
    <row r="216" spans="1:6" x14ac:dyDescent="0.25">
      <c r="A216" s="82"/>
      <c r="B216" s="302" t="s">
        <v>480</v>
      </c>
      <c r="C216" s="320"/>
      <c r="D216" s="320"/>
      <c r="E216" s="320"/>
      <c r="F216" s="321"/>
    </row>
    <row r="217" spans="1:6" x14ac:dyDescent="0.25">
      <c r="A217" s="82"/>
      <c r="B217" s="302" t="s">
        <v>481</v>
      </c>
      <c r="C217" s="320"/>
      <c r="D217" s="320"/>
      <c r="E217" s="320"/>
      <c r="F217" s="321"/>
    </row>
    <row r="218" spans="1:6" x14ac:dyDescent="0.25">
      <c r="A218" s="82"/>
      <c r="B218" s="310" t="s">
        <v>482</v>
      </c>
      <c r="C218" s="320"/>
      <c r="D218" s="320"/>
      <c r="E218" s="320"/>
      <c r="F218" s="321"/>
    </row>
    <row r="219" spans="1:6" x14ac:dyDescent="0.25">
      <c r="A219" s="82"/>
      <c r="B219" s="310" t="s">
        <v>483</v>
      </c>
      <c r="C219" s="302"/>
      <c r="D219" s="302"/>
      <c r="E219" s="302"/>
      <c r="F219" s="309"/>
    </row>
    <row r="220" spans="1:6" x14ac:dyDescent="0.25">
      <c r="A220" s="82"/>
      <c r="B220" s="302" t="s">
        <v>484</v>
      </c>
      <c r="C220" s="302"/>
      <c r="D220" s="302"/>
      <c r="E220" s="302"/>
      <c r="F220" s="309"/>
    </row>
    <row r="221" spans="1:6" ht="26.25" x14ac:dyDescent="0.25">
      <c r="A221" s="82"/>
      <c r="B221" s="314" t="s">
        <v>458</v>
      </c>
      <c r="C221" s="302"/>
      <c r="D221" s="302"/>
      <c r="E221" s="302"/>
      <c r="F221" s="309"/>
    </row>
    <row r="222" spans="1:6" ht="26.25" x14ac:dyDescent="0.25">
      <c r="A222" s="82"/>
      <c r="B222" s="314" t="s">
        <v>459</v>
      </c>
      <c r="C222" s="302"/>
      <c r="D222" s="302"/>
      <c r="E222" s="302"/>
      <c r="F222" s="309"/>
    </row>
    <row r="223" spans="1:6" x14ac:dyDescent="0.25">
      <c r="A223" s="82"/>
      <c r="B223" s="302" t="s">
        <v>460</v>
      </c>
      <c r="C223" s="302"/>
      <c r="D223" s="302"/>
      <c r="E223" s="302"/>
      <c r="F223" s="309"/>
    </row>
    <row r="224" spans="1:6" x14ac:dyDescent="0.25">
      <c r="A224" s="82"/>
      <c r="B224" s="302" t="s">
        <v>461</v>
      </c>
      <c r="C224" s="304" t="s">
        <v>40</v>
      </c>
      <c r="D224" s="304">
        <v>1</v>
      </c>
      <c r="E224" s="198"/>
      <c r="F224" s="127">
        <f>E224*D224</f>
        <v>0</v>
      </c>
    </row>
    <row r="225" spans="1:6" x14ac:dyDescent="0.25">
      <c r="A225" s="82"/>
      <c r="B225" s="155"/>
      <c r="C225" s="122"/>
      <c r="D225" s="106"/>
      <c r="E225" s="115"/>
      <c r="F225" s="127"/>
    </row>
    <row r="226" spans="1:6" ht="76.5" x14ac:dyDescent="0.25">
      <c r="A226" s="301">
        <v>14</v>
      </c>
      <c r="B226" s="307" t="s">
        <v>572</v>
      </c>
      <c r="C226" s="302"/>
      <c r="D226" s="302"/>
      <c r="E226" s="302"/>
      <c r="F226" s="309"/>
    </row>
    <row r="227" spans="1:6" ht="114.75" x14ac:dyDescent="0.25">
      <c r="A227" s="301"/>
      <c r="B227" s="315" t="s">
        <v>462</v>
      </c>
      <c r="C227" s="311"/>
      <c r="D227" s="311"/>
      <c r="E227" s="311"/>
      <c r="F227" s="309"/>
    </row>
    <row r="228" spans="1:6" ht="76.5" x14ac:dyDescent="0.25">
      <c r="A228" s="301"/>
      <c r="B228" s="315" t="s">
        <v>463</v>
      </c>
      <c r="C228" s="311"/>
      <c r="D228" s="311"/>
      <c r="E228" s="311"/>
      <c r="F228" s="309"/>
    </row>
    <row r="229" spans="1:6" ht="38.25" x14ac:dyDescent="0.25">
      <c r="A229" s="301"/>
      <c r="B229" s="315" t="s">
        <v>464</v>
      </c>
      <c r="C229" s="311"/>
      <c r="D229" s="311"/>
      <c r="E229" s="311"/>
      <c r="F229" s="309"/>
    </row>
    <row r="230" spans="1:6" x14ac:dyDescent="0.25">
      <c r="A230" s="301"/>
      <c r="B230" s="317" t="s">
        <v>573</v>
      </c>
      <c r="C230" s="302"/>
      <c r="D230" s="302"/>
      <c r="E230" s="302"/>
      <c r="F230" s="309"/>
    </row>
    <row r="231" spans="1:6" x14ac:dyDescent="0.25">
      <c r="A231" s="301"/>
      <c r="B231" s="318" t="s">
        <v>465</v>
      </c>
      <c r="C231" s="302"/>
      <c r="D231" s="302"/>
      <c r="E231" s="302"/>
      <c r="F231" s="309"/>
    </row>
    <row r="232" spans="1:6" x14ac:dyDescent="0.25">
      <c r="A232" s="301"/>
      <c r="B232" s="318" t="s">
        <v>466</v>
      </c>
      <c r="C232" s="302"/>
      <c r="D232" s="302"/>
      <c r="E232" s="302"/>
      <c r="F232" s="309"/>
    </row>
    <row r="233" spans="1:6" x14ac:dyDescent="0.25">
      <c r="A233" s="301"/>
      <c r="B233" s="302" t="s">
        <v>467</v>
      </c>
      <c r="C233" s="302"/>
      <c r="D233" s="302"/>
      <c r="E233" s="302"/>
      <c r="F233" s="309"/>
    </row>
    <row r="234" spans="1:6" x14ac:dyDescent="0.25">
      <c r="A234" s="301"/>
      <c r="B234" s="302" t="s">
        <v>468</v>
      </c>
      <c r="C234" s="302"/>
      <c r="D234" s="302"/>
      <c r="E234" s="302"/>
      <c r="F234" s="309"/>
    </row>
    <row r="235" spans="1:6" x14ac:dyDescent="0.25">
      <c r="A235" s="301"/>
      <c r="B235" s="302" t="s">
        <v>469</v>
      </c>
      <c r="C235" s="302"/>
      <c r="D235" s="302"/>
      <c r="E235" s="302"/>
      <c r="F235" s="309"/>
    </row>
    <row r="236" spans="1:6" x14ac:dyDescent="0.25">
      <c r="A236" s="301"/>
      <c r="B236" s="319" t="s">
        <v>470</v>
      </c>
      <c r="C236" s="302"/>
      <c r="D236" s="302"/>
      <c r="E236" s="302"/>
      <c r="F236" s="309"/>
    </row>
    <row r="237" spans="1:6" x14ac:dyDescent="0.25">
      <c r="A237" s="301"/>
      <c r="B237" s="318" t="s">
        <v>471</v>
      </c>
      <c r="C237" s="302"/>
      <c r="D237" s="302"/>
      <c r="E237" s="302"/>
      <c r="F237" s="309"/>
    </row>
    <row r="238" spans="1:6" x14ac:dyDescent="0.25">
      <c r="A238" s="322"/>
      <c r="B238" s="302" t="s">
        <v>460</v>
      </c>
      <c r="C238" s="302"/>
      <c r="D238" s="302"/>
      <c r="E238" s="302"/>
      <c r="F238" s="309"/>
    </row>
    <row r="239" spans="1:6" x14ac:dyDescent="0.25">
      <c r="A239" s="301"/>
      <c r="B239" s="302" t="s">
        <v>472</v>
      </c>
      <c r="C239" s="302"/>
      <c r="D239" s="302"/>
      <c r="E239" s="302"/>
      <c r="F239" s="309"/>
    </row>
    <row r="240" spans="1:6" ht="38.25" x14ac:dyDescent="0.25">
      <c r="A240" s="301"/>
      <c r="B240" s="318" t="s">
        <v>574</v>
      </c>
      <c r="C240" s="304" t="s">
        <v>40</v>
      </c>
      <c r="D240" s="304">
        <v>3</v>
      </c>
      <c r="E240" s="198"/>
      <c r="F240" s="127">
        <f>E240*D240</f>
        <v>0</v>
      </c>
    </row>
    <row r="241" spans="1:6" x14ac:dyDescent="0.25">
      <c r="A241" s="82"/>
      <c r="B241" s="155"/>
      <c r="C241" s="297"/>
      <c r="D241" s="298"/>
      <c r="E241" s="323"/>
      <c r="F241" s="127"/>
    </row>
    <row r="242" spans="1:6" x14ac:dyDescent="0.25">
      <c r="A242" s="82">
        <v>15</v>
      </c>
      <c r="B242" s="324" t="s">
        <v>485</v>
      </c>
      <c r="C242" s="304"/>
      <c r="D242" s="304"/>
      <c r="E242" s="325"/>
      <c r="F242" s="326"/>
    </row>
    <row r="243" spans="1:6" x14ac:dyDescent="0.25">
      <c r="A243" s="82"/>
      <c r="B243" s="327" t="s">
        <v>486</v>
      </c>
      <c r="C243" s="304"/>
      <c r="D243" s="304"/>
      <c r="E243" s="325"/>
      <c r="F243" s="326"/>
    </row>
    <row r="244" spans="1:6" x14ac:dyDescent="0.25">
      <c r="A244" s="82"/>
      <c r="B244" s="327" t="s">
        <v>487</v>
      </c>
      <c r="C244" s="304"/>
      <c r="D244" s="304"/>
      <c r="E244" s="325"/>
      <c r="F244" s="326"/>
    </row>
    <row r="245" spans="1:6" ht="26.25" x14ac:dyDescent="0.25">
      <c r="A245" s="82"/>
      <c r="B245" s="319" t="s">
        <v>488</v>
      </c>
      <c r="C245" s="304"/>
      <c r="D245" s="304"/>
      <c r="E245" s="325"/>
      <c r="F245" s="326"/>
    </row>
    <row r="246" spans="1:6" x14ac:dyDescent="0.25">
      <c r="A246" s="82"/>
      <c r="B246" s="319" t="s">
        <v>489</v>
      </c>
      <c r="C246" s="304" t="s">
        <v>40</v>
      </c>
      <c r="D246" s="304">
        <v>7</v>
      </c>
      <c r="E246" s="198"/>
      <c r="F246" s="127">
        <f>E246*D246</f>
        <v>0</v>
      </c>
    </row>
    <row r="247" spans="1:6" x14ac:dyDescent="0.25">
      <c r="A247" s="82"/>
      <c r="B247" s="155"/>
      <c r="C247" s="297"/>
      <c r="D247" s="298"/>
      <c r="E247" s="299"/>
      <c r="F247" s="127"/>
    </row>
    <row r="248" spans="1:6" x14ac:dyDescent="0.25">
      <c r="A248" s="301">
        <v>16</v>
      </c>
      <c r="B248" s="328" t="s">
        <v>389</v>
      </c>
      <c r="C248" s="304"/>
      <c r="D248" s="304"/>
      <c r="E248" s="325"/>
      <c r="F248" s="329"/>
    </row>
    <row r="249" spans="1:6" ht="25.5" x14ac:dyDescent="0.25">
      <c r="A249" s="301"/>
      <c r="B249" s="330" t="s">
        <v>490</v>
      </c>
      <c r="C249" s="304"/>
      <c r="D249" s="304"/>
      <c r="E249" s="325"/>
      <c r="F249" s="329"/>
    </row>
    <row r="250" spans="1:6" x14ac:dyDescent="0.25">
      <c r="A250" s="301"/>
      <c r="B250" s="331" t="s">
        <v>491</v>
      </c>
      <c r="C250" s="304" t="s">
        <v>40</v>
      </c>
      <c r="D250" s="304">
        <v>2</v>
      </c>
      <c r="E250" s="198"/>
      <c r="F250" s="127">
        <f>E250*D250</f>
        <v>0</v>
      </c>
    </row>
    <row r="251" spans="1:6" x14ac:dyDescent="0.25">
      <c r="A251" s="82"/>
      <c r="B251" s="155"/>
      <c r="C251" s="297"/>
      <c r="D251" s="298"/>
      <c r="E251" s="299"/>
      <c r="F251" s="127"/>
    </row>
    <row r="252" spans="1:6" ht="51" x14ac:dyDescent="0.25">
      <c r="A252" s="222">
        <v>17</v>
      </c>
      <c r="B252" s="235" t="s">
        <v>403</v>
      </c>
      <c r="C252" s="102"/>
      <c r="D252" s="236"/>
      <c r="E252" s="148" t="str">
        <f t="shared" ref="E252" si="3">IF(C252&lt;&gt;"",0,"")</f>
        <v/>
      </c>
      <c r="F252" s="124"/>
    </row>
    <row r="253" spans="1:6" x14ac:dyDescent="0.25">
      <c r="A253" s="222" t="str">
        <f>IF(B252="",COUNTBLANK($B$42:B252),"")</f>
        <v/>
      </c>
      <c r="B253" s="121" t="s">
        <v>404</v>
      </c>
      <c r="C253" s="101" t="s">
        <v>119</v>
      </c>
      <c r="D253" s="106">
        <v>30</v>
      </c>
      <c r="E253" s="195"/>
      <c r="F253" s="124">
        <f>D253*E253</f>
        <v>0</v>
      </c>
    </row>
    <row r="254" spans="1:6" x14ac:dyDescent="0.25">
      <c r="A254" s="222"/>
      <c r="B254" s="121"/>
      <c r="C254" s="101"/>
      <c r="D254" s="106"/>
      <c r="E254" s="237"/>
      <c r="F254" s="124"/>
    </row>
    <row r="255" spans="1:6" ht="38.25" x14ac:dyDescent="0.25">
      <c r="A255" s="82">
        <v>18</v>
      </c>
      <c r="B255" s="220" t="s">
        <v>492</v>
      </c>
      <c r="C255" s="147" t="s">
        <v>40</v>
      </c>
      <c r="D255" s="106">
        <v>2</v>
      </c>
      <c r="E255" s="193"/>
      <c r="F255" s="127">
        <f>E255*D255</f>
        <v>0</v>
      </c>
    </row>
    <row r="256" spans="1:6" x14ac:dyDescent="0.25">
      <c r="A256" s="82"/>
      <c r="B256" s="155"/>
      <c r="C256" s="297"/>
      <c r="D256" s="298"/>
      <c r="E256" s="299"/>
      <c r="F256" s="127"/>
    </row>
    <row r="257" spans="1:6" ht="153.75" x14ac:dyDescent="0.25">
      <c r="A257" s="82">
        <v>19</v>
      </c>
      <c r="B257" s="319" t="s">
        <v>493</v>
      </c>
      <c r="C257" s="304" t="s">
        <v>40</v>
      </c>
      <c r="D257" s="304">
        <v>1</v>
      </c>
      <c r="E257" s="198"/>
      <c r="F257" s="127">
        <f>E257*D257</f>
        <v>0</v>
      </c>
    </row>
    <row r="258" spans="1:6" x14ac:dyDescent="0.25">
      <c r="A258" s="82"/>
      <c r="B258" s="155"/>
      <c r="C258" s="297"/>
      <c r="D258" s="298"/>
      <c r="E258" s="299"/>
      <c r="F258" s="127"/>
    </row>
    <row r="259" spans="1:6" ht="26.25" x14ac:dyDescent="0.25">
      <c r="A259" s="82">
        <v>20</v>
      </c>
      <c r="B259" s="121" t="s">
        <v>494</v>
      </c>
      <c r="C259" s="122" t="s">
        <v>298</v>
      </c>
      <c r="D259" s="106">
        <v>10</v>
      </c>
      <c r="E259" s="193"/>
      <c r="F259" s="127">
        <f>E259*D259</f>
        <v>0</v>
      </c>
    </row>
    <row r="260" spans="1:6" x14ac:dyDescent="0.25">
      <c r="A260" s="82" t="str">
        <f>IF(B259="",COUNTBLANK($B$237:B259),"")</f>
        <v/>
      </c>
      <c r="B260" s="121"/>
      <c r="C260" s="122"/>
      <c r="D260" s="102"/>
      <c r="E260" s="293"/>
      <c r="F260" s="103"/>
    </row>
    <row r="261" spans="1:6" ht="25.5" x14ac:dyDescent="0.25">
      <c r="A261" s="82">
        <f>IF(B260="",COUNTBLANK($B$237:B260),"")</f>
        <v>7</v>
      </c>
      <c r="B261" s="104" t="s">
        <v>495</v>
      </c>
      <c r="C261" s="122" t="s">
        <v>40</v>
      </c>
      <c r="D261" s="106">
        <v>1</v>
      </c>
      <c r="E261" s="193"/>
      <c r="F261" s="127">
        <f>E261*D261</f>
        <v>0</v>
      </c>
    </row>
    <row r="262" spans="1:6" x14ac:dyDescent="0.25">
      <c r="A262" s="82" t="str">
        <f>IF(B261="",COUNTBLANK($B$237:B261),"")</f>
        <v/>
      </c>
      <c r="B262" s="121"/>
      <c r="C262" s="122"/>
      <c r="D262" s="106"/>
      <c r="E262" s="115"/>
      <c r="F262" s="127"/>
    </row>
    <row r="263" spans="1:6" ht="26.25" x14ac:dyDescent="0.25">
      <c r="A263" s="82">
        <f>IF(B262="",COUNTBLANK($B$237:B262),"")</f>
        <v>8</v>
      </c>
      <c r="B263" s="121" t="s">
        <v>496</v>
      </c>
      <c r="C263" s="122" t="s">
        <v>40</v>
      </c>
      <c r="D263" s="106">
        <v>1</v>
      </c>
      <c r="E263" s="193"/>
      <c r="F263" s="127">
        <f>E263*D263</f>
        <v>0</v>
      </c>
    </row>
    <row r="264" spans="1:6" x14ac:dyDescent="0.25">
      <c r="A264" s="82" t="str">
        <f>IF(B263="",COUNTBLANK($B$237:B263),"")</f>
        <v/>
      </c>
      <c r="B264" s="121"/>
      <c r="C264" s="122"/>
      <c r="D264" s="106"/>
      <c r="E264" s="115"/>
      <c r="F264" s="127"/>
    </row>
    <row r="265" spans="1:6" ht="64.5" x14ac:dyDescent="0.25">
      <c r="A265" s="82">
        <f>IF(B264="",COUNTBLANK($B$237:B264),"")</f>
        <v>9</v>
      </c>
      <c r="B265" s="121" t="s">
        <v>347</v>
      </c>
      <c r="C265" s="122" t="s">
        <v>40</v>
      </c>
      <c r="D265" s="106">
        <v>1</v>
      </c>
      <c r="E265" s="193"/>
      <c r="F265" s="127">
        <f>D265*E265</f>
        <v>0</v>
      </c>
    </row>
    <row r="266" spans="1:6" x14ac:dyDescent="0.25">
      <c r="A266" s="82" t="str">
        <f>IF(B265="",COUNTBLANK($B$237:B265),"")</f>
        <v/>
      </c>
      <c r="B266" s="121"/>
      <c r="C266" s="122"/>
      <c r="D266" s="106"/>
      <c r="E266" s="115"/>
      <c r="F266" s="127"/>
    </row>
    <row r="267" spans="1:6" ht="38.25" x14ac:dyDescent="0.25">
      <c r="A267" s="82">
        <f>IF(B266="",COUNTBLANK($B$237:B266),"")</f>
        <v>10</v>
      </c>
      <c r="B267" s="104" t="s">
        <v>348</v>
      </c>
      <c r="C267" s="105" t="s">
        <v>40</v>
      </c>
      <c r="D267" s="106">
        <v>1</v>
      </c>
      <c r="E267" s="190"/>
      <c r="F267" s="103">
        <f>D267*E267</f>
        <v>0</v>
      </c>
    </row>
    <row r="268" spans="1:6" x14ac:dyDescent="0.25">
      <c r="A268" s="82" t="str">
        <f>IF(B267="",COUNTBLANK($B$237:B267),"")</f>
        <v/>
      </c>
      <c r="B268" s="108" t="s">
        <v>349</v>
      </c>
      <c r="C268" s="332" t="s">
        <v>350</v>
      </c>
      <c r="D268" s="110"/>
      <c r="E268" s="333"/>
      <c r="F268" s="112">
        <f>SUM(F131:F267)</f>
        <v>0</v>
      </c>
    </row>
    <row r="269" spans="1:6" x14ac:dyDescent="0.25">
      <c r="A269" s="82" t="str">
        <f>IF(B268="",COUNTBLANK($B$237:B268),"")</f>
        <v/>
      </c>
      <c r="B269" s="121"/>
      <c r="C269" s="101"/>
      <c r="D269" s="102"/>
      <c r="E269" s="334"/>
      <c r="F269" s="103"/>
    </row>
    <row r="270" spans="1:6" ht="25.5" x14ac:dyDescent="0.25">
      <c r="A270" s="82">
        <f>IF(B269="",COUNTBLANK($B$237:B269),"")</f>
        <v>11</v>
      </c>
      <c r="B270" s="104" t="s">
        <v>497</v>
      </c>
      <c r="C270" s="105" t="s">
        <v>352</v>
      </c>
      <c r="D270" s="117">
        <v>2</v>
      </c>
      <c r="E270" s="261"/>
      <c r="F270" s="124">
        <f>SUM(F268*(D270/100))</f>
        <v>0</v>
      </c>
    </row>
    <row r="271" spans="1:6" x14ac:dyDescent="0.25">
      <c r="A271" s="82" t="str">
        <f>IF(B270="",COUNTBLANK($B$237:B270),"")</f>
        <v/>
      </c>
      <c r="B271" s="121"/>
      <c r="C271" s="101"/>
      <c r="D271" s="102"/>
      <c r="E271" s="334"/>
      <c r="F271" s="103"/>
    </row>
    <row r="272" spans="1:6" ht="51" x14ac:dyDescent="0.25">
      <c r="A272" s="82">
        <f>IF(B271="",COUNTBLANK($B$237:B271),"")</f>
        <v>12</v>
      </c>
      <c r="B272" s="104" t="s">
        <v>353</v>
      </c>
      <c r="C272" s="105" t="s">
        <v>352</v>
      </c>
      <c r="D272" s="117">
        <v>2</v>
      </c>
      <c r="E272" s="261"/>
      <c r="F272" s="124">
        <f>SUM(F268*(D272/100))</f>
        <v>0</v>
      </c>
    </row>
    <row r="273" spans="1:6" x14ac:dyDescent="0.25">
      <c r="A273" s="82" t="str">
        <f>IF(B272="",COUNTBLANK($B$237:B272),"")</f>
        <v/>
      </c>
      <c r="B273" s="116"/>
      <c r="C273" s="105"/>
      <c r="D273" s="117"/>
      <c r="E273" s="118"/>
      <c r="F273" s="119"/>
    </row>
    <row r="274" spans="1:6" x14ac:dyDescent="0.25">
      <c r="A274" s="82">
        <f>IF(B273="",COUNTBLANK($B$237:B273),"")</f>
        <v>13</v>
      </c>
      <c r="B274" s="104" t="s">
        <v>354</v>
      </c>
      <c r="C274" s="120" t="s">
        <v>352</v>
      </c>
      <c r="D274" s="147">
        <v>2</v>
      </c>
      <c r="E274" s="335"/>
      <c r="F274" s="124">
        <f>SUM(F268*(D274/100))</f>
        <v>0</v>
      </c>
    </row>
    <row r="275" spans="1:6" x14ac:dyDescent="0.25">
      <c r="A275" s="82" t="str">
        <f>IF(B274="",COUNTBLANK($B$237:B274),"")</f>
        <v/>
      </c>
      <c r="B275" s="104"/>
      <c r="C275" s="120"/>
      <c r="D275" s="147"/>
      <c r="E275" s="335"/>
      <c r="F275" s="124"/>
    </row>
    <row r="276" spans="1:6" x14ac:dyDescent="0.25">
      <c r="A276" s="83" t="str">
        <f>IF(B274="",COUNTBLANK($B$237:B274),"")</f>
        <v/>
      </c>
      <c r="B276" s="125" t="s">
        <v>355</v>
      </c>
      <c r="C276" s="122"/>
      <c r="D276" s="106"/>
      <c r="E276" s="126"/>
      <c r="F276" s="127"/>
    </row>
    <row r="277" spans="1:6" ht="51" x14ac:dyDescent="0.25">
      <c r="A277" s="84"/>
      <c r="B277" s="104" t="s">
        <v>356</v>
      </c>
      <c r="C277" s="122"/>
      <c r="D277" s="106"/>
      <c r="E277" s="126"/>
      <c r="F277" s="127"/>
    </row>
    <row r="278" spans="1:6" ht="51" x14ac:dyDescent="0.25">
      <c r="A278" s="84"/>
      <c r="B278" s="104" t="s">
        <v>357</v>
      </c>
      <c r="C278" s="122"/>
      <c r="D278" s="106"/>
      <c r="E278" s="126"/>
      <c r="F278" s="127"/>
    </row>
    <row r="279" spans="1:6" x14ac:dyDescent="0.25">
      <c r="A279" s="84"/>
      <c r="B279" s="104" t="s">
        <v>358</v>
      </c>
      <c r="C279" s="122"/>
      <c r="D279" s="106"/>
      <c r="E279" s="126"/>
      <c r="F279" s="127"/>
    </row>
    <row r="280" spans="1:6" ht="38.25" x14ac:dyDescent="0.25">
      <c r="A280" s="85"/>
      <c r="B280" s="128" t="s">
        <v>359</v>
      </c>
      <c r="C280" s="129"/>
      <c r="D280" s="130"/>
      <c r="E280" s="107"/>
      <c r="F280" s="131"/>
    </row>
    <row r="281" spans="1:6" ht="15.75" thickBot="1" x14ac:dyDescent="0.3">
      <c r="A281" s="336"/>
      <c r="B281" s="337" t="str">
        <f>B131</f>
        <v>OGREVANJE IN HLAJENJE</v>
      </c>
      <c r="C281" s="338"/>
      <c r="D281" s="338"/>
      <c r="E281" s="338"/>
      <c r="F281" s="339">
        <f>F268+F270+F272+F274</f>
        <v>0</v>
      </c>
    </row>
    <row r="282" spans="1:6" ht="15.75" thickTop="1" x14ac:dyDescent="0.25">
      <c r="A282" s="340"/>
      <c r="B282" s="341"/>
      <c r="C282" s="274"/>
      <c r="D282" s="274"/>
      <c r="E282" s="274"/>
      <c r="F282" s="342"/>
    </row>
    <row r="283" spans="1:6" x14ac:dyDescent="0.25">
      <c r="A283" s="343"/>
      <c r="B283" s="344"/>
      <c r="C283" s="273"/>
      <c r="D283" s="273"/>
      <c r="E283" s="273"/>
      <c r="F283" s="345"/>
    </row>
    <row r="284" spans="1:6" x14ac:dyDescent="0.25">
      <c r="A284" s="343"/>
      <c r="B284" s="344"/>
      <c r="C284" s="273"/>
      <c r="D284" s="273"/>
      <c r="E284" s="273"/>
      <c r="F284" s="345"/>
    </row>
    <row r="285" spans="1:6" x14ac:dyDescent="0.25">
      <c r="A285" s="343"/>
      <c r="B285" s="344"/>
      <c r="C285" s="273"/>
      <c r="D285" s="273"/>
      <c r="E285" s="273"/>
      <c r="F285" s="345"/>
    </row>
    <row r="286" spans="1:6" x14ac:dyDescent="0.25">
      <c r="A286" s="343"/>
      <c r="B286" s="344"/>
      <c r="C286" s="273"/>
      <c r="D286" s="273"/>
      <c r="E286" s="273"/>
      <c r="F286" s="345"/>
    </row>
    <row r="287" spans="1:6" ht="15.75" x14ac:dyDescent="0.25">
      <c r="A287" s="346"/>
      <c r="B287" s="347"/>
      <c r="C287" s="348"/>
      <c r="D287" s="348"/>
      <c r="E287" s="348"/>
      <c r="F287" s="349"/>
    </row>
    <row r="288" spans="1:6" ht="15.75" x14ac:dyDescent="0.25">
      <c r="A288" s="346"/>
      <c r="B288" s="347"/>
      <c r="C288" s="348"/>
      <c r="D288" s="348"/>
      <c r="E288" s="348"/>
      <c r="F288" s="349"/>
    </row>
    <row r="289" spans="1:6" ht="15.75" x14ac:dyDescent="0.25">
      <c r="A289" s="346"/>
      <c r="B289" s="347"/>
      <c r="C289" s="348"/>
      <c r="D289" s="348"/>
      <c r="E289" s="348"/>
      <c r="F289" s="349"/>
    </row>
    <row r="290" spans="1:6" ht="15.75" x14ac:dyDescent="0.25">
      <c r="A290" s="346"/>
      <c r="B290" s="347"/>
      <c r="C290" s="348"/>
      <c r="D290" s="348"/>
      <c r="E290" s="348"/>
      <c r="F290" s="349"/>
    </row>
    <row r="291" spans="1:6" ht="15.75" x14ac:dyDescent="0.25">
      <c r="A291" s="346"/>
      <c r="B291" s="347"/>
      <c r="C291" s="348"/>
      <c r="D291" s="348"/>
      <c r="E291" s="348"/>
      <c r="F291" s="349"/>
    </row>
    <row r="292" spans="1:6" ht="15.75" x14ac:dyDescent="0.25">
      <c r="A292" s="346"/>
      <c r="B292" s="347"/>
      <c r="C292" s="348"/>
      <c r="D292" s="348"/>
      <c r="E292" s="348"/>
      <c r="F292" s="349"/>
    </row>
    <row r="293" spans="1:6" ht="15.75" x14ac:dyDescent="0.25">
      <c r="A293" s="346"/>
      <c r="B293" s="347"/>
      <c r="C293" s="348"/>
      <c r="D293" s="348"/>
      <c r="E293" s="348"/>
      <c r="F293" s="349"/>
    </row>
    <row r="294" spans="1:6" ht="15.75" x14ac:dyDescent="0.25">
      <c r="A294" s="346"/>
      <c r="B294" s="347"/>
      <c r="C294" s="348"/>
      <c r="D294" s="348"/>
      <c r="E294" s="348"/>
      <c r="F294" s="349"/>
    </row>
    <row r="295" spans="1:6" ht="15.75" x14ac:dyDescent="0.25">
      <c r="A295" s="346"/>
      <c r="B295" s="347"/>
      <c r="C295" s="348"/>
      <c r="D295" s="348"/>
      <c r="E295" s="348"/>
      <c r="F295" s="349"/>
    </row>
    <row r="296" spans="1:6" ht="15.75" x14ac:dyDescent="0.25">
      <c r="A296" s="346"/>
      <c r="B296" s="347"/>
      <c r="C296" s="348"/>
      <c r="D296" s="348"/>
      <c r="E296" s="348"/>
      <c r="F296" s="349"/>
    </row>
    <row r="297" spans="1:6" ht="15.75" x14ac:dyDescent="0.25">
      <c r="A297" s="346"/>
      <c r="B297" s="347"/>
      <c r="C297" s="348"/>
      <c r="D297" s="348"/>
      <c r="E297" s="348"/>
      <c r="F297" s="349"/>
    </row>
    <row r="298" spans="1:6" ht="15.75" x14ac:dyDescent="0.25">
      <c r="A298" s="346"/>
      <c r="B298" s="347"/>
      <c r="C298" s="348"/>
      <c r="D298" s="348"/>
      <c r="E298" s="348"/>
      <c r="F298" s="349"/>
    </row>
    <row r="299" spans="1:6" ht="15.75" x14ac:dyDescent="0.25">
      <c r="A299" s="346"/>
      <c r="B299" s="347"/>
      <c r="C299" s="348"/>
      <c r="D299" s="348"/>
      <c r="E299" s="348"/>
      <c r="F299" s="349"/>
    </row>
    <row r="300" spans="1:6" ht="15.75" x14ac:dyDescent="0.25">
      <c r="A300" s="346"/>
      <c r="B300" s="347"/>
      <c r="C300" s="348"/>
      <c r="D300" s="348"/>
      <c r="E300" s="348"/>
      <c r="F300" s="349"/>
    </row>
    <row r="301" spans="1:6" ht="15.75" x14ac:dyDescent="0.25">
      <c r="A301" s="346"/>
      <c r="B301" s="347"/>
      <c r="C301" s="348"/>
      <c r="D301" s="348"/>
      <c r="E301" s="348"/>
      <c r="F301" s="349"/>
    </row>
    <row r="302" spans="1:6" ht="15.75" x14ac:dyDescent="0.25">
      <c r="A302" s="346"/>
      <c r="B302" s="347"/>
      <c r="C302" s="348"/>
      <c r="D302" s="348"/>
      <c r="E302" s="348"/>
      <c r="F302" s="349"/>
    </row>
    <row r="303" spans="1:6" ht="15.75" x14ac:dyDescent="0.25">
      <c r="A303" s="346"/>
      <c r="B303" s="347"/>
      <c r="C303" s="348"/>
      <c r="D303" s="348"/>
      <c r="E303" s="348"/>
      <c r="F303" s="349"/>
    </row>
    <row r="304" spans="1:6" ht="15.75" x14ac:dyDescent="0.25">
      <c r="A304" s="346"/>
      <c r="B304" s="347"/>
      <c r="C304" s="348"/>
      <c r="D304" s="348"/>
      <c r="E304" s="348"/>
      <c r="F304" s="349"/>
    </row>
    <row r="305" spans="1:6" ht="15.75" x14ac:dyDescent="0.25">
      <c r="A305" s="346"/>
      <c r="B305" s="347"/>
      <c r="C305" s="348"/>
      <c r="D305" s="348"/>
      <c r="E305" s="348"/>
      <c r="F305" s="349"/>
    </row>
    <row r="306" spans="1:6" ht="15.75" x14ac:dyDescent="0.25">
      <c r="A306" s="346"/>
      <c r="B306" s="347"/>
      <c r="C306" s="348"/>
      <c r="D306" s="348"/>
      <c r="E306" s="348"/>
      <c r="F306" s="349"/>
    </row>
    <row r="307" spans="1:6" ht="15.75" x14ac:dyDescent="0.25">
      <c r="A307" s="346"/>
      <c r="B307" s="347"/>
      <c r="C307" s="348"/>
      <c r="D307" s="348"/>
      <c r="E307" s="348"/>
      <c r="F307" s="349"/>
    </row>
    <row r="308" spans="1:6" ht="15.75" x14ac:dyDescent="0.25">
      <c r="A308" s="346"/>
      <c r="B308" s="347"/>
      <c r="C308" s="348"/>
      <c r="D308" s="348"/>
      <c r="E308" s="348"/>
      <c r="F308" s="349"/>
    </row>
    <row r="309" spans="1:6" ht="15.75" x14ac:dyDescent="0.25">
      <c r="A309" s="346"/>
      <c r="B309" s="347"/>
      <c r="C309" s="348"/>
      <c r="D309" s="348"/>
      <c r="E309" s="348"/>
      <c r="F309" s="349"/>
    </row>
    <row r="310" spans="1:6" ht="15.75" x14ac:dyDescent="0.25">
      <c r="A310" s="346"/>
      <c r="B310" s="347"/>
      <c r="C310" s="348"/>
      <c r="D310" s="348"/>
      <c r="E310" s="348"/>
      <c r="F310" s="349"/>
    </row>
    <row r="311" spans="1:6" x14ac:dyDescent="0.25">
      <c r="A311" s="81"/>
      <c r="B311" s="141" t="s">
        <v>498</v>
      </c>
      <c r="C311" s="142"/>
      <c r="D311" s="143"/>
      <c r="E311" s="143"/>
      <c r="F311" s="144"/>
    </row>
    <row r="312" spans="1:6" x14ac:dyDescent="0.25">
      <c r="A312" s="82"/>
      <c r="B312" s="145"/>
      <c r="C312" s="146"/>
      <c r="D312" s="147"/>
      <c r="E312" s="148"/>
      <c r="F312" s="103"/>
    </row>
    <row r="313" spans="1:6" x14ac:dyDescent="0.25">
      <c r="A313" s="82">
        <v>1</v>
      </c>
      <c r="B313" s="145" t="s">
        <v>499</v>
      </c>
      <c r="C313" s="146"/>
      <c r="D313" s="147"/>
      <c r="E313" s="148"/>
      <c r="F313" s="103"/>
    </row>
    <row r="314" spans="1:6" ht="127.5" x14ac:dyDescent="0.25">
      <c r="A314" s="82"/>
      <c r="B314" s="350" t="s">
        <v>500</v>
      </c>
      <c r="C314" s="146"/>
      <c r="D314" s="147"/>
      <c r="E314" s="148"/>
      <c r="F314" s="103"/>
    </row>
    <row r="315" spans="1:6" x14ac:dyDescent="0.25">
      <c r="A315" s="82"/>
      <c r="B315" s="145" t="s">
        <v>501</v>
      </c>
      <c r="C315" s="146"/>
      <c r="D315" s="147"/>
      <c r="E315" s="148"/>
      <c r="F315" s="103"/>
    </row>
    <row r="316" spans="1:6" x14ac:dyDescent="0.25">
      <c r="A316" s="82"/>
      <c r="B316" s="351" t="s">
        <v>502</v>
      </c>
      <c r="C316" s="101"/>
      <c r="D316" s="102"/>
      <c r="E316" s="148"/>
      <c r="F316" s="103"/>
    </row>
    <row r="317" spans="1:6" x14ac:dyDescent="0.25">
      <c r="A317" s="82"/>
      <c r="B317" s="351" t="s">
        <v>503</v>
      </c>
      <c r="C317" s="151"/>
      <c r="D317" s="102"/>
      <c r="E317" s="152"/>
      <c r="F317" s="153"/>
    </row>
    <row r="318" spans="1:6" x14ac:dyDescent="0.25">
      <c r="A318" s="82"/>
      <c r="B318" s="209" t="s">
        <v>504</v>
      </c>
      <c r="C318" s="102"/>
      <c r="D318" s="102"/>
      <c r="E318" s="152"/>
      <c r="F318" s="152"/>
    </row>
    <row r="319" spans="1:6" x14ac:dyDescent="0.25">
      <c r="A319" s="82"/>
      <c r="B319" s="145" t="s">
        <v>505</v>
      </c>
      <c r="C319" s="102"/>
      <c r="D319" s="102"/>
      <c r="E319" s="152"/>
      <c r="F319" s="152"/>
    </row>
    <row r="320" spans="1:6" x14ac:dyDescent="0.25">
      <c r="A320" s="82"/>
      <c r="B320" s="145" t="s">
        <v>506</v>
      </c>
      <c r="C320" s="101"/>
      <c r="D320" s="102"/>
      <c r="E320" s="152"/>
      <c r="F320" s="152"/>
    </row>
    <row r="321" spans="1:6" x14ac:dyDescent="0.25">
      <c r="A321" s="82"/>
      <c r="B321" s="154" t="s">
        <v>507</v>
      </c>
      <c r="C321" s="101"/>
      <c r="D321" s="102"/>
      <c r="E321" s="148"/>
      <c r="F321" s="103"/>
    </row>
    <row r="322" spans="1:6" x14ac:dyDescent="0.25">
      <c r="A322" s="82"/>
      <c r="B322" s="145" t="s">
        <v>508</v>
      </c>
      <c r="C322" s="101"/>
      <c r="D322" s="102"/>
      <c r="E322" s="152"/>
      <c r="F322" s="152"/>
    </row>
    <row r="323" spans="1:6" x14ac:dyDescent="0.25">
      <c r="A323" s="82"/>
      <c r="B323" s="155" t="s">
        <v>509</v>
      </c>
      <c r="C323" s="102" t="s">
        <v>163</v>
      </c>
      <c r="D323" s="102">
        <v>1</v>
      </c>
      <c r="E323" s="201"/>
      <c r="F323" s="156">
        <f>D323*E323</f>
        <v>0</v>
      </c>
    </row>
    <row r="324" spans="1:6" x14ac:dyDescent="0.25">
      <c r="A324" s="80"/>
      <c r="B324" s="158"/>
      <c r="C324" s="159"/>
      <c r="D324" s="102"/>
      <c r="E324" s="160"/>
      <c r="F324" s="152"/>
    </row>
    <row r="325" spans="1:6" ht="51" x14ac:dyDescent="0.25">
      <c r="A325" s="222">
        <v>2</v>
      </c>
      <c r="B325" s="235" t="s">
        <v>403</v>
      </c>
      <c r="C325" s="102"/>
      <c r="D325" s="236"/>
      <c r="E325" s="148" t="str">
        <f t="shared" ref="E325" si="4">IF(C325&lt;&gt;"",0,"")</f>
        <v/>
      </c>
      <c r="F325" s="124"/>
    </row>
    <row r="326" spans="1:6" x14ac:dyDescent="0.25">
      <c r="A326" s="222" t="str">
        <f>IF(B325="",COUNTBLANK($B$42:B325),"")</f>
        <v/>
      </c>
      <c r="B326" s="121" t="s">
        <v>404</v>
      </c>
      <c r="C326" s="101" t="s">
        <v>119</v>
      </c>
      <c r="D326" s="106">
        <v>8</v>
      </c>
      <c r="E326" s="195"/>
      <c r="F326" s="124">
        <f>D326*E326</f>
        <v>0</v>
      </c>
    </row>
    <row r="327" spans="1:6" x14ac:dyDescent="0.25">
      <c r="A327" s="80"/>
      <c r="B327" s="162"/>
      <c r="C327" s="159"/>
      <c r="D327" s="163"/>
      <c r="E327" s="160"/>
      <c r="F327" s="152"/>
    </row>
    <row r="328" spans="1:6" ht="89.25" x14ac:dyDescent="0.25">
      <c r="A328" s="82">
        <v>3</v>
      </c>
      <c r="B328" s="352" t="s">
        <v>510</v>
      </c>
      <c r="C328" s="147" t="s">
        <v>135</v>
      </c>
      <c r="D328" s="353">
        <v>140</v>
      </c>
      <c r="E328" s="199"/>
      <c r="F328" s="103">
        <f>E328*D328</f>
        <v>0</v>
      </c>
    </row>
    <row r="329" spans="1:6" ht="60" x14ac:dyDescent="0.25">
      <c r="A329" s="80"/>
      <c r="B329" s="354" t="s">
        <v>511</v>
      </c>
      <c r="C329" s="159"/>
      <c r="D329" s="163"/>
      <c r="E329" s="160"/>
      <c r="F329" s="152"/>
    </row>
    <row r="330" spans="1:6" x14ac:dyDescent="0.25">
      <c r="A330" s="80"/>
      <c r="B330" s="162"/>
      <c r="C330" s="159"/>
      <c r="D330" s="163"/>
      <c r="E330" s="160"/>
      <c r="F330" s="152"/>
    </row>
    <row r="331" spans="1:6" ht="51" x14ac:dyDescent="0.25">
      <c r="A331" s="82">
        <v>4</v>
      </c>
      <c r="B331" s="352" t="s">
        <v>512</v>
      </c>
      <c r="C331" s="147" t="s">
        <v>135</v>
      </c>
      <c r="D331" s="353">
        <v>50</v>
      </c>
      <c r="E331" s="186"/>
      <c r="F331" s="103">
        <f>E331*D331</f>
        <v>0</v>
      </c>
    </row>
    <row r="332" spans="1:6" x14ac:dyDescent="0.25">
      <c r="A332" s="80"/>
      <c r="B332" s="162"/>
      <c r="C332" s="159"/>
      <c r="D332" s="163"/>
      <c r="E332" s="160"/>
      <c r="F332" s="152"/>
    </row>
    <row r="333" spans="1:6" ht="89.25" x14ac:dyDescent="0.25">
      <c r="A333" s="82">
        <v>5</v>
      </c>
      <c r="B333" s="292" t="s">
        <v>513</v>
      </c>
      <c r="C333" s="102"/>
      <c r="D333" s="353"/>
      <c r="E333" s="103"/>
      <c r="F333" s="103"/>
    </row>
    <row r="334" spans="1:6" x14ac:dyDescent="0.25">
      <c r="A334" s="82" t="str">
        <f>IF(B333="",COUNTBLANK($B$276:B333),"")</f>
        <v/>
      </c>
      <c r="B334" s="355" t="s">
        <v>514</v>
      </c>
      <c r="C334" s="147"/>
      <c r="D334" s="353"/>
      <c r="E334" s="148"/>
      <c r="F334" s="103"/>
    </row>
    <row r="335" spans="1:6" ht="25.5" x14ac:dyDescent="0.25">
      <c r="A335" s="82" t="str">
        <f>IF(B334="",COUNTBLANK($B$276:B334),"")</f>
        <v/>
      </c>
      <c r="B335" s="356" t="s">
        <v>515</v>
      </c>
      <c r="C335" s="147"/>
      <c r="D335" s="353"/>
      <c r="E335" s="148"/>
      <c r="F335" s="103"/>
    </row>
    <row r="336" spans="1:6" ht="25.5" x14ac:dyDescent="0.25">
      <c r="A336" s="82" t="str">
        <f>IF(B335="",COUNTBLANK($B$276:B335),"")</f>
        <v/>
      </c>
      <c r="B336" s="356" t="s">
        <v>516</v>
      </c>
      <c r="C336" s="147"/>
      <c r="D336" s="353"/>
      <c r="E336" s="148"/>
      <c r="F336" s="103"/>
    </row>
    <row r="337" spans="1:6" x14ac:dyDescent="0.25">
      <c r="A337" s="82" t="str">
        <f>IF(B336="",COUNTBLANK($B$276:B336),"")</f>
        <v/>
      </c>
      <c r="B337" s="357" t="s">
        <v>517</v>
      </c>
      <c r="C337" s="102"/>
      <c r="D337" s="353"/>
      <c r="E337" s="103"/>
      <c r="F337" s="103"/>
    </row>
    <row r="338" spans="1:6" x14ac:dyDescent="0.25">
      <c r="A338" s="82" t="str">
        <f>IF(B337="",COUNTBLANK($B$276:B337),"")</f>
        <v/>
      </c>
      <c r="B338" s="292" t="s">
        <v>518</v>
      </c>
      <c r="C338" s="102" t="s">
        <v>577</v>
      </c>
      <c r="D338" s="353">
        <v>10</v>
      </c>
      <c r="E338" s="189"/>
      <c r="F338" s="103">
        <f>E338*D338</f>
        <v>0</v>
      </c>
    </row>
    <row r="339" spans="1:6" x14ac:dyDescent="0.25">
      <c r="A339" s="80"/>
      <c r="B339" s="157"/>
      <c r="C339" s="159"/>
      <c r="D339" s="160"/>
      <c r="E339" s="163"/>
      <c r="F339" s="152"/>
    </row>
    <row r="340" spans="1:6" ht="114.75" x14ac:dyDescent="0.25">
      <c r="A340" s="82">
        <v>6</v>
      </c>
      <c r="B340" s="358" t="s">
        <v>519</v>
      </c>
      <c r="C340" s="147"/>
      <c r="D340" s="359"/>
      <c r="E340" s="103"/>
      <c r="F340" s="103"/>
    </row>
    <row r="341" spans="1:6" x14ac:dyDescent="0.25">
      <c r="A341" s="82"/>
      <c r="B341" s="360" t="s">
        <v>520</v>
      </c>
      <c r="C341" s="147" t="s">
        <v>119</v>
      </c>
      <c r="D341" s="359">
        <v>8</v>
      </c>
      <c r="E341" s="202"/>
      <c r="F341" s="361">
        <f t="shared" ref="F341" si="5">E341*D341</f>
        <v>0</v>
      </c>
    </row>
    <row r="342" spans="1:6" x14ac:dyDescent="0.25">
      <c r="A342" s="82" t="str">
        <f>IF(B341="",COUNTBLANK($B$276:B341),"")</f>
        <v/>
      </c>
      <c r="B342" s="292" t="s">
        <v>521</v>
      </c>
      <c r="C342" s="147"/>
      <c r="D342" s="359"/>
      <c r="E342" s="148"/>
      <c r="F342" s="361"/>
    </row>
    <row r="343" spans="1:6" x14ac:dyDescent="0.25">
      <c r="A343" s="82"/>
      <c r="B343" s="360" t="s">
        <v>522</v>
      </c>
      <c r="C343" s="147" t="s">
        <v>163</v>
      </c>
      <c r="D343" s="353">
        <v>6</v>
      </c>
      <c r="E343" s="199"/>
      <c r="F343" s="361">
        <f t="shared" ref="F343" si="6">E343*D343</f>
        <v>0</v>
      </c>
    </row>
    <row r="344" spans="1:6" x14ac:dyDescent="0.25">
      <c r="A344" s="80"/>
      <c r="B344" s="157"/>
      <c r="C344" s="159"/>
      <c r="D344" s="160"/>
      <c r="E344" s="163"/>
      <c r="F344" s="152"/>
    </row>
    <row r="345" spans="1:6" ht="76.5" x14ac:dyDescent="0.25">
      <c r="A345" s="82">
        <v>7</v>
      </c>
      <c r="B345" s="352" t="s">
        <v>523</v>
      </c>
      <c r="C345" s="147"/>
      <c r="D345" s="353"/>
      <c r="E345" s="148"/>
      <c r="F345" s="103"/>
    </row>
    <row r="346" spans="1:6" x14ac:dyDescent="0.25">
      <c r="A346" s="82" t="str">
        <f>IF(B345="",COUNTBLANK($B$276:B345),"")</f>
        <v/>
      </c>
      <c r="B346" s="292" t="s">
        <v>524</v>
      </c>
      <c r="C346" s="147" t="s">
        <v>135</v>
      </c>
      <c r="D346" s="353">
        <v>15</v>
      </c>
      <c r="E346" s="186"/>
      <c r="F346" s="103">
        <f>E346*D346</f>
        <v>0</v>
      </c>
    </row>
    <row r="347" spans="1:6" x14ac:dyDescent="0.25">
      <c r="A347" s="80"/>
      <c r="B347" s="157"/>
      <c r="C347" s="159"/>
      <c r="D347" s="160"/>
      <c r="E347" s="163"/>
      <c r="F347" s="152"/>
    </row>
    <row r="348" spans="1:6" ht="63.75" x14ac:dyDescent="0.25">
      <c r="A348" s="82">
        <v>8</v>
      </c>
      <c r="B348" s="358" t="s">
        <v>525</v>
      </c>
      <c r="C348" s="147"/>
      <c r="D348" s="353"/>
      <c r="E348" s="148"/>
      <c r="F348" s="103"/>
    </row>
    <row r="349" spans="1:6" x14ac:dyDescent="0.25">
      <c r="A349" s="82" t="str">
        <f>IF(B348="",COUNTBLANK($B$276:B348),"")</f>
        <v/>
      </c>
      <c r="B349" s="357" t="s">
        <v>526</v>
      </c>
      <c r="C349" s="102"/>
      <c r="D349" s="353"/>
      <c r="E349" s="103"/>
      <c r="F349" s="103"/>
    </row>
    <row r="350" spans="1:6" x14ac:dyDescent="0.25">
      <c r="A350" s="82" t="str">
        <f>IF(B349="",COUNTBLANK($B$276:B349),"")</f>
        <v/>
      </c>
      <c r="B350" s="357" t="s">
        <v>527</v>
      </c>
      <c r="C350" s="102"/>
      <c r="D350" s="353"/>
      <c r="E350" s="103"/>
      <c r="F350" s="103"/>
    </row>
    <row r="351" spans="1:6" x14ac:dyDescent="0.25">
      <c r="A351" s="82" t="str">
        <f>IF(B350="",COUNTBLANK($B$276:B350),"")</f>
        <v/>
      </c>
      <c r="B351" s="357" t="s">
        <v>528</v>
      </c>
      <c r="C351" s="102"/>
      <c r="D351" s="353"/>
      <c r="E351" s="103"/>
      <c r="F351" s="103"/>
    </row>
    <row r="352" spans="1:6" x14ac:dyDescent="0.25">
      <c r="A352" s="82" t="str">
        <f>IF(B351="",COUNTBLANK($B$276:B351),"")</f>
        <v/>
      </c>
      <c r="B352" s="357" t="s">
        <v>529</v>
      </c>
      <c r="C352" s="102"/>
      <c r="D352" s="353"/>
      <c r="E352" s="103"/>
      <c r="F352" s="103"/>
    </row>
    <row r="353" spans="1:6" x14ac:dyDescent="0.25">
      <c r="A353" s="82" t="str">
        <f>IF(B352="",COUNTBLANK($B$276:B352),"")</f>
        <v/>
      </c>
      <c r="B353" s="356" t="s">
        <v>530</v>
      </c>
      <c r="C353" s="102"/>
      <c r="D353" s="353"/>
      <c r="E353" s="263"/>
      <c r="F353" s="361"/>
    </row>
    <row r="354" spans="1:6" ht="60" x14ac:dyDescent="0.25">
      <c r="A354" s="82" t="str">
        <f>IF(B353="",COUNTBLANK($B$276:B353),"")</f>
        <v/>
      </c>
      <c r="B354" s="362" t="s">
        <v>531</v>
      </c>
      <c r="C354" s="363"/>
      <c r="D354" s="363"/>
      <c r="E354" s="364"/>
      <c r="F354" s="364"/>
    </row>
    <row r="355" spans="1:6" x14ac:dyDescent="0.25">
      <c r="A355" s="82" t="str">
        <f>IF(B354="",COUNTBLANK($B$276:B354),"")</f>
        <v/>
      </c>
      <c r="B355" s="352" t="s">
        <v>532</v>
      </c>
      <c r="C355" s="147" t="s">
        <v>40</v>
      </c>
      <c r="D355" s="353">
        <v>1</v>
      </c>
      <c r="E355" s="199"/>
      <c r="F355" s="361">
        <f t="shared" ref="F355" si="7">E355*D355</f>
        <v>0</v>
      </c>
    </row>
    <row r="356" spans="1:6" ht="51" x14ac:dyDescent="0.25">
      <c r="A356" s="82"/>
      <c r="B356" s="292" t="s">
        <v>533</v>
      </c>
      <c r="C356" s="102"/>
      <c r="D356" s="353"/>
      <c r="E356" s="148"/>
      <c r="F356" s="361"/>
    </row>
    <row r="357" spans="1:6" x14ac:dyDescent="0.25">
      <c r="A357" s="80"/>
      <c r="B357" s="157"/>
      <c r="C357" s="159"/>
      <c r="D357" s="160"/>
      <c r="E357" s="163"/>
      <c r="F357" s="152"/>
    </row>
    <row r="358" spans="1:6" ht="140.25" x14ac:dyDescent="0.25">
      <c r="A358" s="222">
        <v>9</v>
      </c>
      <c r="B358" s="292" t="s">
        <v>578</v>
      </c>
      <c r="C358" s="147"/>
      <c r="D358" s="359"/>
      <c r="E358" s="163"/>
      <c r="F358" s="160"/>
    </row>
    <row r="359" spans="1:6" x14ac:dyDescent="0.25">
      <c r="A359" s="222"/>
      <c r="B359" s="292" t="s">
        <v>534</v>
      </c>
      <c r="C359" s="147" t="s">
        <v>40</v>
      </c>
      <c r="D359" s="359">
        <v>1</v>
      </c>
      <c r="E359" s="203"/>
      <c r="F359" s="160">
        <f>D359*E359</f>
        <v>0</v>
      </c>
    </row>
    <row r="360" spans="1:6" x14ac:dyDescent="0.25">
      <c r="A360" s="80"/>
      <c r="B360" s="80"/>
      <c r="C360" s="162"/>
      <c r="D360" s="159"/>
      <c r="E360" s="163"/>
      <c r="F360" s="160"/>
    </row>
    <row r="361" spans="1:6" x14ac:dyDescent="0.25">
      <c r="A361" s="80"/>
      <c r="B361" s="80"/>
      <c r="C361" s="162"/>
      <c r="D361" s="159"/>
      <c r="E361" s="163"/>
      <c r="F361" s="160"/>
    </row>
    <row r="362" spans="1:6" x14ac:dyDescent="0.25">
      <c r="A362" s="80"/>
      <c r="B362" s="80"/>
      <c r="C362" s="162"/>
      <c r="D362" s="159"/>
      <c r="E362" s="163"/>
      <c r="F362" s="160"/>
    </row>
    <row r="363" spans="1:6" x14ac:dyDescent="0.25">
      <c r="A363" s="80"/>
      <c r="B363" s="80"/>
      <c r="C363" s="162"/>
      <c r="D363" s="159"/>
      <c r="E363" s="163"/>
      <c r="F363" s="160"/>
    </row>
    <row r="364" spans="1:6" x14ac:dyDescent="0.25">
      <c r="A364" s="80"/>
      <c r="B364" s="80"/>
      <c r="C364" s="162"/>
      <c r="D364" s="159"/>
      <c r="E364" s="163"/>
      <c r="F364" s="160"/>
    </row>
    <row r="365" spans="1:6" x14ac:dyDescent="0.25">
      <c r="A365" s="80"/>
      <c r="B365" s="80"/>
      <c r="C365" s="162"/>
      <c r="D365" s="159"/>
      <c r="E365" s="163"/>
      <c r="F365" s="160"/>
    </row>
    <row r="366" spans="1:6" ht="76.5" x14ac:dyDescent="0.25">
      <c r="A366" s="222">
        <v>10</v>
      </c>
      <c r="B366" s="365" t="s">
        <v>535</v>
      </c>
      <c r="C366" s="366"/>
      <c r="D366" s="366"/>
      <c r="E366" s="367"/>
      <c r="F366" s="366"/>
    </row>
    <row r="367" spans="1:6" x14ac:dyDescent="0.25">
      <c r="A367" s="222" t="str">
        <f>IF(B366="",COUNTBLANK($B366:B$484),"")</f>
        <v/>
      </c>
      <c r="B367" s="365" t="s">
        <v>536</v>
      </c>
      <c r="C367" s="102" t="s">
        <v>163</v>
      </c>
      <c r="D367" s="359">
        <v>1</v>
      </c>
      <c r="E367" s="200"/>
      <c r="F367" s="160">
        <f>D367*E367</f>
        <v>0</v>
      </c>
    </row>
    <row r="368" spans="1:6" x14ac:dyDescent="0.25">
      <c r="A368" s="80"/>
      <c r="B368" s="365" t="s">
        <v>537</v>
      </c>
      <c r="C368" s="368" t="s">
        <v>163</v>
      </c>
      <c r="D368" s="159">
        <v>2</v>
      </c>
      <c r="E368" s="203"/>
      <c r="F368" s="160">
        <f>D368*E368</f>
        <v>0</v>
      </c>
    </row>
    <row r="369" spans="1:6" x14ac:dyDescent="0.25">
      <c r="A369" s="80"/>
      <c r="B369" s="80"/>
      <c r="C369" s="162"/>
      <c r="D369" s="159"/>
      <c r="E369" s="163"/>
      <c r="F369" s="160"/>
    </row>
    <row r="370" spans="1:6" ht="229.5" x14ac:dyDescent="0.25">
      <c r="A370" s="82">
        <v>11</v>
      </c>
      <c r="B370" s="104" t="s">
        <v>538</v>
      </c>
      <c r="C370" s="122"/>
      <c r="D370" s="122"/>
      <c r="E370" s="148"/>
      <c r="F370" s="361"/>
    </row>
    <row r="371" spans="1:6" x14ac:dyDescent="0.25">
      <c r="A371" s="82" t="str">
        <f>IF(B370="",COUNTBLANK($B$261:B370),"")</f>
        <v/>
      </c>
      <c r="B371" s="121" t="s">
        <v>539</v>
      </c>
      <c r="C371" s="122" t="s">
        <v>163</v>
      </c>
      <c r="D371" s="122">
        <v>2</v>
      </c>
      <c r="E371" s="186"/>
      <c r="F371" s="124">
        <f>E371*D371</f>
        <v>0</v>
      </c>
    </row>
    <row r="372" spans="1:6" x14ac:dyDescent="0.25">
      <c r="A372" s="80"/>
      <c r="B372" s="80"/>
      <c r="C372" s="162"/>
      <c r="D372" s="159"/>
      <c r="E372" s="163"/>
      <c r="F372" s="160"/>
    </row>
    <row r="373" spans="1:6" ht="48" x14ac:dyDescent="0.25">
      <c r="A373" s="80" t="s">
        <v>540</v>
      </c>
      <c r="B373" s="369" t="s">
        <v>541</v>
      </c>
      <c r="C373" s="370"/>
      <c r="D373" s="159"/>
      <c r="E373" s="163"/>
      <c r="F373" s="160"/>
    </row>
    <row r="374" spans="1:6" x14ac:dyDescent="0.25">
      <c r="A374" s="80"/>
      <c r="B374" s="371" t="s">
        <v>542</v>
      </c>
      <c r="C374" s="372" t="s">
        <v>40</v>
      </c>
      <c r="D374" s="159">
        <v>1</v>
      </c>
      <c r="E374" s="203"/>
      <c r="F374" s="124">
        <f>E374*D374</f>
        <v>0</v>
      </c>
    </row>
    <row r="375" spans="1:6" x14ac:dyDescent="0.25">
      <c r="A375" s="80"/>
      <c r="B375" s="80"/>
      <c r="C375" s="162"/>
      <c r="D375" s="159"/>
      <c r="E375" s="163"/>
      <c r="F375" s="160"/>
    </row>
    <row r="376" spans="1:6" ht="51" x14ac:dyDescent="0.25">
      <c r="A376" s="222">
        <v>13</v>
      </c>
      <c r="B376" s="373" t="s">
        <v>543</v>
      </c>
      <c r="C376" s="122" t="s">
        <v>298</v>
      </c>
      <c r="D376" s="106">
        <v>8</v>
      </c>
      <c r="E376" s="203"/>
      <c r="F376" s="124">
        <f>E376*D376</f>
        <v>0</v>
      </c>
    </row>
    <row r="377" spans="1:6" x14ac:dyDescent="0.25">
      <c r="A377" s="80"/>
      <c r="B377" s="80"/>
      <c r="C377" s="162"/>
      <c r="D377" s="159"/>
      <c r="E377" s="163"/>
      <c r="F377" s="160"/>
    </row>
    <row r="378" spans="1:6" ht="25.5" x14ac:dyDescent="0.25">
      <c r="A378" s="222">
        <v>14</v>
      </c>
      <c r="B378" s="374" t="s">
        <v>544</v>
      </c>
      <c r="C378" s="375" t="s">
        <v>40</v>
      </c>
      <c r="D378" s="102">
        <v>1</v>
      </c>
      <c r="E378" s="203"/>
      <c r="F378" s="124">
        <f>E378*D378</f>
        <v>0</v>
      </c>
    </row>
    <row r="379" spans="1:6" x14ac:dyDescent="0.25">
      <c r="A379" s="80"/>
      <c r="B379" s="80"/>
      <c r="C379" s="162"/>
      <c r="D379" s="159"/>
      <c r="E379" s="163"/>
      <c r="F379" s="160"/>
    </row>
    <row r="380" spans="1:6" ht="76.5" x14ac:dyDescent="0.25">
      <c r="A380" s="222">
        <v>15</v>
      </c>
      <c r="B380" s="376" t="s">
        <v>545</v>
      </c>
      <c r="C380" s="102" t="s">
        <v>40</v>
      </c>
      <c r="D380" s="377">
        <v>1</v>
      </c>
      <c r="E380" s="203"/>
      <c r="F380" s="124">
        <f>E380*D380</f>
        <v>0</v>
      </c>
    </row>
    <row r="381" spans="1:6" x14ac:dyDescent="0.25">
      <c r="A381" s="82"/>
      <c r="B381" s="100"/>
      <c r="C381" s="101"/>
      <c r="D381" s="290"/>
      <c r="E381" s="103"/>
      <c r="F381" s="103"/>
    </row>
    <row r="382" spans="1:6" ht="64.5" x14ac:dyDescent="0.25">
      <c r="A382" s="82">
        <v>16</v>
      </c>
      <c r="B382" s="100" t="s">
        <v>347</v>
      </c>
      <c r="C382" s="101" t="s">
        <v>40</v>
      </c>
      <c r="D382" s="102">
        <v>1</v>
      </c>
      <c r="E382" s="189"/>
      <c r="F382" s="103">
        <f>D382*E382</f>
        <v>0</v>
      </c>
    </row>
    <row r="383" spans="1:6" x14ac:dyDescent="0.25">
      <c r="A383" s="82" t="str">
        <f>IF(B382="",COUNTBLANK($B$42:B382),"")</f>
        <v/>
      </c>
      <c r="B383" s="100"/>
      <c r="C383" s="101"/>
      <c r="D383" s="102"/>
      <c r="E383" s="103"/>
      <c r="F383" s="103"/>
    </row>
    <row r="384" spans="1:6" ht="38.25" x14ac:dyDescent="0.25">
      <c r="A384" s="82">
        <v>17</v>
      </c>
      <c r="B384" s="104" t="s">
        <v>348</v>
      </c>
      <c r="C384" s="105" t="s">
        <v>40</v>
      </c>
      <c r="D384" s="106">
        <v>1</v>
      </c>
      <c r="E384" s="190"/>
      <c r="F384" s="103">
        <f>D384*E384</f>
        <v>0</v>
      </c>
    </row>
    <row r="385" spans="1:6" x14ac:dyDescent="0.25">
      <c r="A385" s="82" t="str">
        <f>IF(B384="",COUNTBLANK($B$42:B384),"")</f>
        <v/>
      </c>
      <c r="B385" s="108" t="s">
        <v>349</v>
      </c>
      <c r="C385" s="109" t="s">
        <v>350</v>
      </c>
      <c r="D385" s="110"/>
      <c r="E385" s="111"/>
      <c r="F385" s="112">
        <f>SUM(F311:F384)</f>
        <v>0</v>
      </c>
    </row>
    <row r="386" spans="1:6" x14ac:dyDescent="0.25">
      <c r="A386" s="82" t="str">
        <f>IF(B385="",COUNTBLANK($B$42:B385),"")</f>
        <v/>
      </c>
      <c r="B386" s="104"/>
      <c r="C386" s="113"/>
      <c r="D386" s="102"/>
      <c r="E386" s="114"/>
      <c r="F386" s="103"/>
    </row>
    <row r="387" spans="1:6" ht="38.25" x14ac:dyDescent="0.25">
      <c r="A387" s="82">
        <v>18</v>
      </c>
      <c r="B387" s="104" t="s">
        <v>351</v>
      </c>
      <c r="C387" s="105" t="s">
        <v>352</v>
      </c>
      <c r="D387" s="106">
        <v>3</v>
      </c>
      <c r="E387" s="115"/>
      <c r="F387" s="103">
        <f>SUM(F385)*(D387/100)</f>
        <v>0</v>
      </c>
    </row>
    <row r="388" spans="1:6" x14ac:dyDescent="0.25">
      <c r="A388" s="82" t="str">
        <f>IF(B387="",COUNTBLANK($B$42:B387),"")</f>
        <v/>
      </c>
      <c r="B388" s="100"/>
      <c r="C388" s="101"/>
      <c r="D388" s="102"/>
      <c r="E388" s="114"/>
      <c r="F388" s="103"/>
    </row>
    <row r="389" spans="1:6" ht="51" x14ac:dyDescent="0.25">
      <c r="A389" s="82">
        <v>19</v>
      </c>
      <c r="B389" s="104" t="s">
        <v>353</v>
      </c>
      <c r="C389" s="105" t="s">
        <v>352</v>
      </c>
      <c r="D389" s="106">
        <v>2</v>
      </c>
      <c r="E389" s="115"/>
      <c r="F389" s="103">
        <f>SUM(F385)*(D389/100)</f>
        <v>0</v>
      </c>
    </row>
    <row r="390" spans="1:6" x14ac:dyDescent="0.25">
      <c r="A390" s="82" t="str">
        <f>IF(B389="",COUNTBLANK($B$42:B389),"")</f>
        <v/>
      </c>
      <c r="B390" s="116"/>
      <c r="C390" s="105"/>
      <c r="D390" s="117"/>
      <c r="E390" s="118"/>
      <c r="F390" s="119"/>
    </row>
    <row r="391" spans="1:6" x14ac:dyDescent="0.25">
      <c r="A391" s="82">
        <v>20</v>
      </c>
      <c r="B391" s="104" t="s">
        <v>354</v>
      </c>
      <c r="C391" s="120" t="s">
        <v>352</v>
      </c>
      <c r="D391" s="106">
        <v>2</v>
      </c>
      <c r="E391" s="115"/>
      <c r="F391" s="103">
        <f>SUM(F385)*(D391/100)</f>
        <v>0</v>
      </c>
    </row>
    <row r="392" spans="1:6" x14ac:dyDescent="0.25">
      <c r="A392" s="83" t="str">
        <f>IF(B391="",COUNTBLANK($B$42:B391),"")</f>
        <v/>
      </c>
      <c r="B392" s="121"/>
      <c r="C392" s="122"/>
      <c r="D392" s="102"/>
      <c r="E392" s="123"/>
      <c r="F392" s="124"/>
    </row>
    <row r="393" spans="1:6" x14ac:dyDescent="0.25">
      <c r="A393" s="83"/>
      <c r="B393" s="125" t="s">
        <v>355</v>
      </c>
      <c r="C393" s="122"/>
      <c r="D393" s="106"/>
      <c r="E393" s="126"/>
      <c r="F393" s="127"/>
    </row>
    <row r="394" spans="1:6" ht="51" x14ac:dyDescent="0.25">
      <c r="A394" s="83" t="str">
        <f>IF(B393="",COUNTBLANK($B$42:B393),"")</f>
        <v/>
      </c>
      <c r="B394" s="104" t="s">
        <v>356</v>
      </c>
      <c r="C394" s="122"/>
      <c r="D394" s="106"/>
      <c r="E394" s="126"/>
      <c r="F394" s="127"/>
    </row>
    <row r="395" spans="1:6" ht="51" x14ac:dyDescent="0.25">
      <c r="A395" s="84"/>
      <c r="B395" s="104" t="s">
        <v>357</v>
      </c>
      <c r="C395" s="122"/>
      <c r="D395" s="106"/>
      <c r="E395" s="126"/>
      <c r="F395" s="127"/>
    </row>
    <row r="396" spans="1:6" x14ac:dyDescent="0.25">
      <c r="A396" s="84"/>
      <c r="B396" s="104" t="s">
        <v>358</v>
      </c>
      <c r="C396" s="122"/>
      <c r="D396" s="106"/>
      <c r="E396" s="126"/>
      <c r="F396" s="127"/>
    </row>
    <row r="397" spans="1:6" ht="38.25" x14ac:dyDescent="0.25">
      <c r="A397" s="85"/>
      <c r="B397" s="128" t="s">
        <v>359</v>
      </c>
      <c r="C397" s="129"/>
      <c r="D397" s="130"/>
      <c r="E397" s="107"/>
      <c r="F397" s="131"/>
    </row>
    <row r="398" spans="1:6" ht="15.75" thickBot="1" x14ac:dyDescent="0.3">
      <c r="A398" s="86"/>
      <c r="B398" s="132" t="str">
        <f>B311</f>
        <v>RAZVLAŽEVANJE WELLNES PROSTORA</v>
      </c>
      <c r="C398" s="133"/>
      <c r="D398" s="134"/>
      <c r="E398" s="134"/>
      <c r="F398" s="378">
        <f>F385+F387+F389+F391</f>
        <v>0</v>
      </c>
    </row>
    <row r="399" spans="1:6" ht="16.5" thickTop="1" x14ac:dyDescent="0.25">
      <c r="A399" s="346"/>
      <c r="B399" s="347"/>
      <c r="C399" s="348"/>
      <c r="D399" s="348"/>
      <c r="E399" s="348"/>
      <c r="F399" s="349"/>
    </row>
    <row r="400" spans="1:6" ht="15.75" x14ac:dyDescent="0.25">
      <c r="A400" s="346"/>
      <c r="B400" s="347"/>
      <c r="C400" s="348"/>
      <c r="D400" s="348"/>
      <c r="E400" s="348"/>
      <c r="F400" s="349"/>
    </row>
    <row r="401" spans="1:6" ht="15.75" x14ac:dyDescent="0.25">
      <c r="A401" s="346"/>
      <c r="B401" s="347"/>
      <c r="C401" s="348"/>
      <c r="D401" s="348"/>
      <c r="E401" s="348"/>
      <c r="F401" s="349"/>
    </row>
    <row r="402" spans="1:6" ht="15.75" x14ac:dyDescent="0.25">
      <c r="A402" s="346"/>
      <c r="B402" s="347"/>
      <c r="C402" s="348"/>
      <c r="D402" s="348"/>
      <c r="E402" s="348"/>
      <c r="F402" s="349"/>
    </row>
    <row r="403" spans="1:6" ht="15.75" x14ac:dyDescent="0.25">
      <c r="A403" s="346"/>
      <c r="B403" s="347"/>
      <c r="C403" s="348"/>
      <c r="D403" s="348"/>
      <c r="E403" s="348"/>
      <c r="F403" s="349"/>
    </row>
    <row r="404" spans="1:6" ht="15.75" x14ac:dyDescent="0.25">
      <c r="A404" s="346"/>
      <c r="B404" s="347"/>
      <c r="C404" s="348"/>
      <c r="D404" s="348"/>
      <c r="E404" s="348"/>
      <c r="F404" s="349"/>
    </row>
    <row r="405" spans="1:6" ht="15.75" x14ac:dyDescent="0.25">
      <c r="A405" s="346"/>
      <c r="B405" s="347"/>
      <c r="C405" s="348"/>
      <c r="D405" s="348"/>
      <c r="E405" s="348"/>
      <c r="F405" s="349"/>
    </row>
    <row r="406" spans="1:6" ht="15.75" x14ac:dyDescent="0.25">
      <c r="A406" s="346"/>
      <c r="B406" s="347"/>
      <c r="C406" s="348"/>
      <c r="D406" s="348"/>
      <c r="E406" s="348"/>
      <c r="F406" s="349"/>
    </row>
    <row r="407" spans="1:6" ht="15.75" x14ac:dyDescent="0.25">
      <c r="A407" s="346"/>
      <c r="B407" s="347"/>
      <c r="C407" s="348"/>
      <c r="D407" s="348"/>
      <c r="E407" s="348"/>
      <c r="F407" s="349"/>
    </row>
    <row r="408" spans="1:6" ht="15.75" x14ac:dyDescent="0.25">
      <c r="A408" s="346"/>
      <c r="B408" s="347"/>
      <c r="C408" s="348"/>
      <c r="D408" s="348"/>
      <c r="E408" s="348"/>
      <c r="F408" s="349"/>
    </row>
    <row r="409" spans="1:6" ht="15.75" x14ac:dyDescent="0.25">
      <c r="A409" s="346"/>
      <c r="B409" s="347"/>
      <c r="C409" s="348"/>
      <c r="D409" s="348"/>
      <c r="E409" s="348"/>
      <c r="F409" s="349"/>
    </row>
    <row r="410" spans="1:6" ht="15.75" x14ac:dyDescent="0.25">
      <c r="A410" s="346"/>
      <c r="B410" s="347"/>
      <c r="C410" s="348"/>
      <c r="D410" s="348"/>
      <c r="E410" s="348"/>
      <c r="F410" s="349"/>
    </row>
    <row r="411" spans="1:6" ht="15.75" x14ac:dyDescent="0.25">
      <c r="A411" s="346"/>
      <c r="B411" s="347"/>
      <c r="C411" s="348"/>
      <c r="D411" s="348"/>
      <c r="E411" s="348"/>
      <c r="F411" s="349"/>
    </row>
    <row r="412" spans="1:6" ht="15.75" x14ac:dyDescent="0.25">
      <c r="A412" s="346"/>
      <c r="B412" s="347"/>
      <c r="C412" s="348"/>
      <c r="D412" s="348"/>
      <c r="E412" s="348"/>
      <c r="F412" s="349"/>
    </row>
    <row r="413" spans="1:6" ht="15.75" x14ac:dyDescent="0.25">
      <c r="A413" s="346"/>
      <c r="B413" s="347"/>
      <c r="C413" s="348"/>
      <c r="D413" s="348"/>
      <c r="E413" s="348"/>
      <c r="F413" s="349"/>
    </row>
    <row r="414" spans="1:6" ht="15.75" x14ac:dyDescent="0.25">
      <c r="A414" s="346"/>
      <c r="B414" s="347"/>
      <c r="C414" s="348"/>
      <c r="D414" s="348"/>
      <c r="E414" s="348"/>
      <c r="F414" s="349"/>
    </row>
    <row r="415" spans="1:6" ht="15.75" x14ac:dyDescent="0.25">
      <c r="A415" s="346"/>
      <c r="B415" s="347"/>
      <c r="C415" s="348"/>
      <c r="D415" s="348"/>
      <c r="E415" s="348"/>
      <c r="F415" s="349"/>
    </row>
    <row r="416" spans="1:6" ht="15.75" x14ac:dyDescent="0.25">
      <c r="A416" s="346"/>
      <c r="B416" s="347"/>
      <c r="C416" s="348"/>
      <c r="D416" s="348"/>
      <c r="E416" s="348"/>
      <c r="F416" s="349"/>
    </row>
    <row r="417" spans="1:6" ht="15.75" x14ac:dyDescent="0.25">
      <c r="A417" s="346"/>
      <c r="B417" s="347"/>
      <c r="C417" s="348"/>
      <c r="D417" s="348"/>
      <c r="E417" s="348"/>
      <c r="F417" s="349"/>
    </row>
    <row r="418" spans="1:6" ht="15.75" x14ac:dyDescent="0.25">
      <c r="A418" s="346"/>
      <c r="B418" s="347"/>
      <c r="C418" s="348"/>
      <c r="D418" s="348"/>
      <c r="E418" s="348"/>
      <c r="F418" s="349"/>
    </row>
    <row r="419" spans="1:6" ht="15.75" x14ac:dyDescent="0.25">
      <c r="A419" s="346"/>
      <c r="B419" s="347"/>
      <c r="C419" s="348"/>
      <c r="D419" s="348"/>
      <c r="E419" s="348"/>
      <c r="F419" s="349"/>
    </row>
    <row r="420" spans="1:6" ht="15.75" x14ac:dyDescent="0.25">
      <c r="A420" s="346"/>
      <c r="B420" s="347"/>
      <c r="C420" s="348"/>
      <c r="D420" s="348"/>
      <c r="E420" s="348"/>
      <c r="F420" s="349"/>
    </row>
    <row r="421" spans="1:6" ht="15.75" x14ac:dyDescent="0.25">
      <c r="A421" s="346"/>
      <c r="B421" s="347"/>
      <c r="C421" s="348"/>
      <c r="D421" s="348"/>
      <c r="E421" s="348"/>
      <c r="F421" s="349"/>
    </row>
    <row r="422" spans="1:6" ht="15.75" x14ac:dyDescent="0.25">
      <c r="A422" s="346"/>
      <c r="B422" s="347"/>
      <c r="C422" s="348"/>
      <c r="D422" s="348"/>
      <c r="E422" s="348"/>
      <c r="F422" s="349"/>
    </row>
    <row r="423" spans="1:6" ht="18" x14ac:dyDescent="0.25">
      <c r="A423" s="379"/>
      <c r="B423" s="380" t="s">
        <v>546</v>
      </c>
      <c r="C423" s="381"/>
      <c r="D423" s="381"/>
      <c r="E423" s="381"/>
      <c r="F423" s="382"/>
    </row>
    <row r="424" spans="1:6" ht="15.75" thickBot="1" x14ac:dyDescent="0.3">
      <c r="A424" s="383"/>
      <c r="B424" s="384"/>
      <c r="C424" s="384"/>
      <c r="D424" s="384"/>
      <c r="E424" s="384"/>
      <c r="F424" s="385"/>
    </row>
    <row r="425" spans="1:6" ht="16.5" thickTop="1" x14ac:dyDescent="0.25">
      <c r="A425" s="386"/>
      <c r="B425" s="387"/>
      <c r="C425" s="388"/>
      <c r="D425" s="389"/>
      <c r="E425" s="389"/>
      <c r="F425" s="390"/>
    </row>
    <row r="426" spans="1:6" ht="15.75" x14ac:dyDescent="0.25">
      <c r="A426" s="386"/>
      <c r="B426" s="387" t="str">
        <f>B1</f>
        <v>VEZAVA TOPLOTNE ČRPALKE</v>
      </c>
      <c r="C426" s="391"/>
      <c r="D426" s="389"/>
      <c r="E426" s="389"/>
      <c r="F426" s="390">
        <f>F112</f>
        <v>0</v>
      </c>
    </row>
    <row r="427" spans="1:6" ht="15.75" x14ac:dyDescent="0.25">
      <c r="A427" s="386"/>
      <c r="B427" s="387"/>
      <c r="C427" s="388"/>
      <c r="D427" s="392"/>
      <c r="E427" s="389"/>
      <c r="F427" s="390"/>
    </row>
    <row r="428" spans="1:6" ht="15.75" x14ac:dyDescent="0.25">
      <c r="A428" s="386"/>
      <c r="B428" s="387" t="str">
        <f>B131</f>
        <v>OGREVANJE IN HLAJENJE</v>
      </c>
      <c r="C428" s="391"/>
      <c r="D428" s="389"/>
      <c r="E428" s="389"/>
      <c r="F428" s="390">
        <f>F281</f>
        <v>0</v>
      </c>
    </row>
    <row r="429" spans="1:6" ht="15.75" x14ac:dyDescent="0.25">
      <c r="A429" s="386"/>
      <c r="B429" s="387"/>
      <c r="C429" s="393"/>
      <c r="D429" s="389"/>
      <c r="E429" s="389"/>
      <c r="F429" s="390"/>
    </row>
    <row r="430" spans="1:6" ht="15.75" x14ac:dyDescent="0.25">
      <c r="A430" s="386"/>
      <c r="B430" s="387" t="str">
        <f>B398</f>
        <v>RAZVLAŽEVANJE WELLNES PROSTORA</v>
      </c>
      <c r="C430" s="388"/>
      <c r="D430" s="389"/>
      <c r="E430" s="389"/>
      <c r="F430" s="390">
        <f>F398</f>
        <v>0</v>
      </c>
    </row>
    <row r="431" spans="1:6" ht="16.5" thickBot="1" x14ac:dyDescent="0.3">
      <c r="A431" s="394"/>
      <c r="B431" s="395"/>
      <c r="C431" s="396"/>
      <c r="D431" s="392"/>
      <c r="E431" s="392"/>
      <c r="F431" s="397"/>
    </row>
    <row r="432" spans="1:6" ht="17.25" thickTop="1" thickBot="1" x14ac:dyDescent="0.3">
      <c r="A432" s="398"/>
      <c r="B432" s="399" t="s">
        <v>547</v>
      </c>
      <c r="C432" s="400"/>
      <c r="D432" s="401"/>
      <c r="E432" s="401"/>
      <c r="F432" s="402">
        <f>SUM(F425:F431)</f>
        <v>0</v>
      </c>
    </row>
    <row r="433" ht="15.75" thickTop="1" x14ac:dyDescent="0.25"/>
  </sheetData>
  <sheetProtection algorithmName="SHA-512" hashValue="s25Zf9SrFXDLrRnLHorH75dYdAHF7u5teOGsDCgKZhwN1ZAQfLDinxsIhyqpX8Dt/QxVDG+GZGtO+DJfuOpvig==" saltValue="5+i4W64HbP2m2iofn/5TC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F237FE310EE1649959DDE50BE7A3EDD" ma:contentTypeVersion="9" ma:contentTypeDescription="Ustvari nov dokument." ma:contentTypeScope="" ma:versionID="126a0cd5e43a6f922629d3f4fb0e759b">
  <xsd:schema xmlns:xsd="http://www.w3.org/2001/XMLSchema" xmlns:xs="http://www.w3.org/2001/XMLSchema" xmlns:p="http://schemas.microsoft.com/office/2006/metadata/properties" xmlns:ns3="34b89c16-9266-48d0-b3a5-b877956848ee" targetNamespace="http://schemas.microsoft.com/office/2006/metadata/properties" ma:root="true" ma:fieldsID="5b7b2322b544c0670dfd4cf9e8d02450" ns3:_="">
    <xsd:import namespace="34b89c16-9266-48d0-b3a5-b877956848ee"/>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b89c16-9266-48d0-b3a5-b877956848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75A1F0E-399D-4388-9AB3-BCCDC47513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b89c16-9266-48d0-b3a5-b877956848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F927AB4-1419-4B0F-AA74-471BB3F84B75}">
  <ds:schemaRefs>
    <ds:schemaRef ds:uri="http://schemas.microsoft.com/sharepoint/v3/contenttype/forms"/>
  </ds:schemaRefs>
</ds:datastoreItem>
</file>

<file path=customXml/itemProps3.xml><?xml version="1.0" encoding="utf-8"?>
<ds:datastoreItem xmlns:ds="http://schemas.openxmlformats.org/officeDocument/2006/customXml" ds:itemID="{F0D93F75-769E-49F7-9373-33486A81CF3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16</vt:i4>
      </vt:variant>
      <vt:variant>
        <vt:lpstr>Imenovani obsegi</vt:lpstr>
      </vt:variant>
      <vt:variant>
        <vt:i4>13</vt:i4>
      </vt:variant>
    </vt:vector>
  </HeadingPairs>
  <TitlesOfParts>
    <vt:vector size="29" baseType="lpstr">
      <vt:lpstr>GOI</vt:lpstr>
      <vt:lpstr>A pripravljalna d</vt:lpstr>
      <vt:lpstr>C sanacija podstrešja</vt:lpstr>
      <vt:lpstr>B sanacija sten stropov</vt:lpstr>
      <vt:lpstr>D sanacija dimnika</vt:lpstr>
      <vt:lpstr>E fasada grad</vt:lpstr>
      <vt:lpstr>F fasada gosp p</vt:lpstr>
      <vt:lpstr>G stavbno pohištvo</vt:lpstr>
      <vt:lpstr>H pomožni objekti</vt:lpstr>
      <vt:lpstr>I notranji tlaki</vt:lpstr>
      <vt:lpstr>J čistilna n</vt:lpstr>
      <vt:lpstr>M sanacija strehe</vt:lpstr>
      <vt:lpstr>K razvsetljava</vt:lpstr>
      <vt:lpstr>L oprema</vt:lpstr>
      <vt:lpstr>N lesen tlak dvorišča</vt:lpstr>
      <vt:lpstr>O Strojne</vt:lpstr>
      <vt:lpstr>'A pripravljalna d'!Področje_tiskanja</vt:lpstr>
      <vt:lpstr>'B sanacija sten stropov'!Področje_tiskanja</vt:lpstr>
      <vt:lpstr>'C sanacija podstrešja'!Področje_tiskanja</vt:lpstr>
      <vt:lpstr>'D sanacija dimnika'!Področje_tiskanja</vt:lpstr>
      <vt:lpstr>'E fasada grad'!Področje_tiskanja</vt:lpstr>
      <vt:lpstr>'F fasada gosp p'!Področje_tiskanja</vt:lpstr>
      <vt:lpstr>'G stavbno pohištvo'!Področje_tiskanja</vt:lpstr>
      <vt:lpstr>'H pomožni objekti'!Področje_tiskanja</vt:lpstr>
      <vt:lpstr>'I notranji tlaki'!Področje_tiskanja</vt:lpstr>
      <vt:lpstr>'K razvsetljava'!Področje_tiskanja</vt:lpstr>
      <vt:lpstr>'L oprema'!Področje_tiskanja</vt:lpstr>
      <vt:lpstr>'M sanacija strehe'!Področje_tiskanja</vt:lpstr>
      <vt:lpstr>'N lesen tlak dvorišča'!Področje_tiskanja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Aleš</dc:creator>
  <cp:keywords/>
  <dc:description/>
  <cp:lastModifiedBy>Andreja Reher</cp:lastModifiedBy>
  <cp:revision/>
  <dcterms:created xsi:type="dcterms:W3CDTF">2023-03-02T14:55:09Z</dcterms:created>
  <dcterms:modified xsi:type="dcterms:W3CDTF">2026-06-23T06:35:38Z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0x0101008F237FE310EE1649959DDE50BE7A3EDD</vt:lpwstr>
  </property>
</Properties>
</file>